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현재_통합_문서"/>
  <mc:AlternateContent xmlns:mc="http://schemas.openxmlformats.org/markup-compatibility/2006">
    <mc:Choice Requires="x15">
      <x15ac:absPath xmlns:x15ac="http://schemas.microsoft.com/office/spreadsheetml/2010/11/ac" url="W:\어린이급식관리지원센터\★15일 자료제공\2026\어린이\26년 5월(2026. 4. 15. 발송)\1. 식단 및 레시피\나. 표준레시피\"/>
    </mc:Choice>
  </mc:AlternateContent>
  <xr:revisionPtr revIDLastSave="0" documentId="13_ncr:1_{EC715DC2-12A9-4107-83E9-314684537EE2}" xr6:coauthVersionLast="36" xr6:coauthVersionMax="36" xr10:uidLastSave="{00000000-0000-0000-0000-000000000000}"/>
  <bookViews>
    <workbookView xWindow="0" yWindow="60" windowWidth="24240" windowHeight="10545" xr2:uid="{00000000-000D-0000-FFFF-FFFF00000000}"/>
  </bookViews>
  <sheets>
    <sheet name="보존식라벨" sheetId="89" r:id="rId1"/>
    <sheet name="2일" sheetId="54" r:id="rId2"/>
    <sheet name="4일" sheetId="73" r:id="rId3"/>
    <sheet name="6일" sheetId="72" r:id="rId4"/>
    <sheet name="7일" sheetId="68" r:id="rId5"/>
    <sheet name="8일" sheetId="69" r:id="rId6"/>
    <sheet name="9일" sheetId="71" r:id="rId7"/>
    <sheet name="11일" sheetId="70" r:id="rId8"/>
    <sheet name="12일" sheetId="67" r:id="rId9"/>
    <sheet name="13일" sheetId="74" r:id="rId10"/>
    <sheet name="14일" sheetId="75" r:id="rId11"/>
    <sheet name="15일" sheetId="76" r:id="rId12"/>
    <sheet name="16일" sheetId="77" r:id="rId13"/>
    <sheet name="18일" sheetId="78" r:id="rId14"/>
    <sheet name="19일" sheetId="79" r:id="rId15"/>
    <sheet name="20일" sheetId="80" r:id="rId16"/>
    <sheet name="21일" sheetId="81" r:id="rId17"/>
    <sheet name="22일" sheetId="82" r:id="rId18"/>
    <sheet name="23일" sheetId="83" r:id="rId19"/>
    <sheet name="26일" sheetId="85" r:id="rId20"/>
    <sheet name="27일" sheetId="84" r:id="rId21"/>
    <sheet name="28일" sheetId="86" r:id="rId22"/>
    <sheet name="29일" sheetId="87" r:id="rId23"/>
    <sheet name="30일" sheetId="88" r:id="rId24"/>
  </sheets>
  <definedNames>
    <definedName name="_xlnm.Print_Area" localSheetId="7">'11일'!$A$1:$H$32</definedName>
    <definedName name="_xlnm.Print_Area" localSheetId="8">'12일'!$A$1:$H$44</definedName>
    <definedName name="_xlnm.Print_Area" localSheetId="9">'13일'!$A$1:$H$38</definedName>
    <definedName name="_xlnm.Print_Area" localSheetId="10">'14일'!$A$1:$H$38</definedName>
    <definedName name="_xlnm.Print_Area" localSheetId="11">'15일'!$A$1:$H$39</definedName>
    <definedName name="_xlnm.Print_Area" localSheetId="12">'16일'!$A$1:$H$43</definedName>
    <definedName name="_xlnm.Print_Area" localSheetId="13">'18일'!$A$1:$H$38</definedName>
    <definedName name="_xlnm.Print_Area" localSheetId="14">'19일'!$A$1:$H$46</definedName>
    <definedName name="_xlnm.Print_Area" localSheetId="15">'20일'!$A$1:$H$39</definedName>
    <definedName name="_xlnm.Print_Area" localSheetId="16">'21일'!$A$1:$H$45</definedName>
    <definedName name="_xlnm.Print_Area" localSheetId="17">'22일'!$A$1:$H$36</definedName>
    <definedName name="_xlnm.Print_Area" localSheetId="18">'23일'!$A$1:$H$38</definedName>
    <definedName name="_xlnm.Print_Area" localSheetId="19">'26일'!$A$1:$H$43</definedName>
    <definedName name="_xlnm.Print_Area" localSheetId="20">'27일'!$A$1:$H$37</definedName>
    <definedName name="_xlnm.Print_Area" localSheetId="21">'28일'!$A$1:$H$52</definedName>
    <definedName name="_xlnm.Print_Area" localSheetId="22">'29일'!$A$1:$H$38</definedName>
    <definedName name="_xlnm.Print_Area" localSheetId="1">'2일'!$A$1:$H$48</definedName>
    <definedName name="_xlnm.Print_Area" localSheetId="23">'30일'!$A$1:$H$33</definedName>
    <definedName name="_xlnm.Print_Area" localSheetId="2">'4일'!$A$1:$H$41</definedName>
    <definedName name="_xlnm.Print_Area" localSheetId="3">'6일'!$A$1:$H$36</definedName>
    <definedName name="_xlnm.Print_Area" localSheetId="4">'7일'!$A$1:$H$38</definedName>
    <definedName name="_xlnm.Print_Area" localSheetId="5">'8일'!$A$1:$H$43</definedName>
    <definedName name="_xlnm.Print_Area" localSheetId="6">'9일'!$A$1:$H$44</definedName>
    <definedName name="_xlnm.Print_Area" localSheetId="0">보존식라벨!$A$1:$L$41,보존식라벨!$M$2:$X$41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87" l="1"/>
  <c r="G12" i="86"/>
  <c r="G12" i="85"/>
  <c r="G11" i="82"/>
  <c r="G12" i="81"/>
  <c r="G13" i="79"/>
  <c r="G11" i="78"/>
  <c r="G12" i="76"/>
  <c r="G12" i="75"/>
  <c r="G13" i="67"/>
  <c r="G11" i="70"/>
  <c r="G13" i="69"/>
  <c r="G11" i="68"/>
  <c r="G13" i="73"/>
  <c r="G42" i="79" l="1"/>
  <c r="E32" i="88" l="1"/>
  <c r="G32" i="88" s="1"/>
  <c r="E31" i="88"/>
  <c r="G31" i="88" s="1"/>
  <c r="E30" i="88"/>
  <c r="G30" i="88" s="1"/>
  <c r="E29" i="88"/>
  <c r="G29" i="88" s="1"/>
  <c r="E28" i="88"/>
  <c r="G28" i="88" s="1"/>
  <c r="E27" i="88"/>
  <c r="G27" i="88" s="1"/>
  <c r="E26" i="88"/>
  <c r="G26" i="88" s="1"/>
  <c r="E25" i="88"/>
  <c r="G25" i="88" s="1"/>
  <c r="E24" i="88"/>
  <c r="G24" i="88" s="1"/>
  <c r="E23" i="88"/>
  <c r="G23" i="88" s="1"/>
  <c r="E22" i="88"/>
  <c r="G22" i="88" s="1"/>
  <c r="E21" i="88"/>
  <c r="G21" i="88" s="1"/>
  <c r="E20" i="88"/>
  <c r="G20" i="88" s="1"/>
  <c r="E19" i="88"/>
  <c r="G19" i="88" s="1"/>
  <c r="E18" i="88"/>
  <c r="G18" i="88" s="1"/>
  <c r="E17" i="88"/>
  <c r="G17" i="88" s="1"/>
  <c r="E16" i="88"/>
  <c r="G16" i="88" s="1"/>
  <c r="E15" i="88"/>
  <c r="G15" i="88" s="1"/>
  <c r="E14" i="88"/>
  <c r="G14" i="88" s="1"/>
  <c r="E13" i="88"/>
  <c r="G13" i="88" s="1"/>
  <c r="E12" i="88"/>
  <c r="G12" i="88" s="1"/>
  <c r="E11" i="88"/>
  <c r="G11" i="88" s="1"/>
  <c r="E10" i="88"/>
  <c r="G10" i="88" s="1"/>
  <c r="E9" i="88"/>
  <c r="G9" i="88" s="1"/>
  <c r="E8" i="88"/>
  <c r="G8" i="88" s="1"/>
  <c r="E37" i="87"/>
  <c r="G37" i="87" s="1"/>
  <c r="E36" i="87"/>
  <c r="G36" i="87" s="1"/>
  <c r="E35" i="87"/>
  <c r="G35" i="87" s="1"/>
  <c r="E34" i="87"/>
  <c r="G34" i="87" s="1"/>
  <c r="E33" i="87"/>
  <c r="G33" i="87" s="1"/>
  <c r="E32" i="87"/>
  <c r="G32" i="87" s="1"/>
  <c r="E31" i="87"/>
  <c r="G31" i="87" s="1"/>
  <c r="E30" i="87"/>
  <c r="G30" i="87" s="1"/>
  <c r="E29" i="87"/>
  <c r="G29" i="87" s="1"/>
  <c r="E28" i="87"/>
  <c r="G28" i="87" s="1"/>
  <c r="E27" i="87"/>
  <c r="G27" i="87" s="1"/>
  <c r="E26" i="87"/>
  <c r="G26" i="87" s="1"/>
  <c r="E25" i="87"/>
  <c r="G25" i="87" s="1"/>
  <c r="E24" i="87"/>
  <c r="G24" i="87" s="1"/>
  <c r="E23" i="87"/>
  <c r="G23" i="87" s="1"/>
  <c r="E22" i="87"/>
  <c r="G22" i="87" s="1"/>
  <c r="E21" i="87"/>
  <c r="G21" i="87" s="1"/>
  <c r="E20" i="87"/>
  <c r="G20" i="87" s="1"/>
  <c r="E19" i="87"/>
  <c r="G19" i="87" s="1"/>
  <c r="E18" i="87"/>
  <c r="G18" i="87" s="1"/>
  <c r="E17" i="87"/>
  <c r="G17" i="87" s="1"/>
  <c r="E16" i="87"/>
  <c r="G16" i="87" s="1"/>
  <c r="G15" i="87"/>
  <c r="G14" i="87"/>
  <c r="E12" i="87"/>
  <c r="G12" i="87" s="1"/>
  <c r="E11" i="87"/>
  <c r="G11" i="87" s="1"/>
  <c r="E10" i="87"/>
  <c r="G10" i="87" s="1"/>
  <c r="E9" i="87"/>
  <c r="G9" i="87" s="1"/>
  <c r="E8" i="87"/>
  <c r="G8" i="87" s="1"/>
  <c r="E51" i="86"/>
  <c r="G51" i="86" s="1"/>
  <c r="E50" i="86"/>
  <c r="G50" i="86" s="1"/>
  <c r="G49" i="86"/>
  <c r="E49" i="86"/>
  <c r="E48" i="86"/>
  <c r="G48" i="86" s="1"/>
  <c r="E47" i="86"/>
  <c r="G47" i="86" s="1"/>
  <c r="E46" i="86"/>
  <c r="G46" i="86" s="1"/>
  <c r="E45" i="86"/>
  <c r="G45" i="86" s="1"/>
  <c r="E44" i="86"/>
  <c r="G44" i="86" s="1"/>
  <c r="E43" i="86"/>
  <c r="G43" i="86" s="1"/>
  <c r="E42" i="86"/>
  <c r="G42" i="86" s="1"/>
  <c r="E41" i="86"/>
  <c r="G41" i="86" s="1"/>
  <c r="E40" i="86"/>
  <c r="G40" i="86" s="1"/>
  <c r="E39" i="86"/>
  <c r="G39" i="86" s="1"/>
  <c r="E38" i="86"/>
  <c r="G38" i="86" s="1"/>
  <c r="E37" i="86"/>
  <c r="G37" i="86" s="1"/>
  <c r="E36" i="86"/>
  <c r="G36" i="86" s="1"/>
  <c r="E35" i="86"/>
  <c r="G35" i="86" s="1"/>
  <c r="E34" i="86"/>
  <c r="G34" i="86" s="1"/>
  <c r="E33" i="86"/>
  <c r="G33" i="86" s="1"/>
  <c r="E32" i="86"/>
  <c r="G32" i="86" s="1"/>
  <c r="E31" i="86"/>
  <c r="G31" i="86" s="1"/>
  <c r="E30" i="86"/>
  <c r="G30" i="86" s="1"/>
  <c r="E29" i="86"/>
  <c r="G29" i="86" s="1"/>
  <c r="E28" i="86"/>
  <c r="G28" i="86" s="1"/>
  <c r="E27" i="86"/>
  <c r="G27" i="86" s="1"/>
  <c r="E26" i="86"/>
  <c r="G26" i="86" s="1"/>
  <c r="E25" i="86"/>
  <c r="G25" i="86" s="1"/>
  <c r="E24" i="86"/>
  <c r="G24" i="86" s="1"/>
  <c r="E23" i="86"/>
  <c r="G23" i="86" s="1"/>
  <c r="E22" i="86"/>
  <c r="G22" i="86" s="1"/>
  <c r="E21" i="86"/>
  <c r="G21" i="86" s="1"/>
  <c r="E20" i="86"/>
  <c r="G20" i="86" s="1"/>
  <c r="E19" i="86"/>
  <c r="G19" i="86" s="1"/>
  <c r="E18" i="86"/>
  <c r="G18" i="86" s="1"/>
  <c r="E17" i="86"/>
  <c r="G17" i="86" s="1"/>
  <c r="E16" i="86"/>
  <c r="G16" i="86" s="1"/>
  <c r="E15" i="86"/>
  <c r="G15" i="86" s="1"/>
  <c r="G14" i="86"/>
  <c r="G13" i="86"/>
  <c r="E11" i="86"/>
  <c r="G11" i="86" s="1"/>
  <c r="E10" i="86"/>
  <c r="G10" i="86" s="1"/>
  <c r="E9" i="86"/>
  <c r="G9" i="86" s="1"/>
  <c r="G8" i="86"/>
  <c r="E8" i="86"/>
  <c r="E36" i="84"/>
  <c r="G36" i="84" s="1"/>
  <c r="E35" i="84"/>
  <c r="G35" i="84" s="1"/>
  <c r="E34" i="84"/>
  <c r="G34" i="84" s="1"/>
  <c r="E33" i="84"/>
  <c r="G33" i="84" s="1"/>
  <c r="E32" i="84"/>
  <c r="G32" i="84" s="1"/>
  <c r="E31" i="84"/>
  <c r="G31" i="84" s="1"/>
  <c r="E30" i="84"/>
  <c r="G30" i="84" s="1"/>
  <c r="E29" i="84"/>
  <c r="G29" i="84" s="1"/>
  <c r="E28" i="84"/>
  <c r="G28" i="84" s="1"/>
  <c r="E27" i="84"/>
  <c r="G27" i="84" s="1"/>
  <c r="E26" i="84"/>
  <c r="G26" i="84" s="1"/>
  <c r="E25" i="84"/>
  <c r="G25" i="84" s="1"/>
  <c r="E24" i="84"/>
  <c r="G24" i="84" s="1"/>
  <c r="E23" i="84"/>
  <c r="G23" i="84" s="1"/>
  <c r="E22" i="84"/>
  <c r="G22" i="84" s="1"/>
  <c r="E21" i="84"/>
  <c r="G21" i="84" s="1"/>
  <c r="E20" i="84"/>
  <c r="G20" i="84" s="1"/>
  <c r="E19" i="84"/>
  <c r="G19" i="84" s="1"/>
  <c r="E18" i="84"/>
  <c r="G18" i="84" s="1"/>
  <c r="E17" i="84"/>
  <c r="G17" i="84" s="1"/>
  <c r="E16" i="84"/>
  <c r="G16" i="84" s="1"/>
  <c r="E15" i="84"/>
  <c r="G15" i="84" s="1"/>
  <c r="E14" i="84"/>
  <c r="G14" i="84" s="1"/>
  <c r="E13" i="84"/>
  <c r="G13" i="84" s="1"/>
  <c r="E12" i="84"/>
  <c r="G12" i="84" s="1"/>
  <c r="E11" i="84"/>
  <c r="G11" i="84" s="1"/>
  <c r="E10" i="84"/>
  <c r="G10" i="84" s="1"/>
  <c r="E9" i="84"/>
  <c r="G9" i="84" s="1"/>
  <c r="E8" i="84"/>
  <c r="G8" i="84" s="1"/>
  <c r="E42" i="85"/>
  <c r="G42" i="85" s="1"/>
  <c r="E41" i="85"/>
  <c r="G41" i="85" s="1"/>
  <c r="E40" i="85"/>
  <c r="G40" i="85" s="1"/>
  <c r="E39" i="85"/>
  <c r="G39" i="85" s="1"/>
  <c r="E38" i="85"/>
  <c r="G38" i="85" s="1"/>
  <c r="E37" i="85"/>
  <c r="G37" i="85" s="1"/>
  <c r="E36" i="85"/>
  <c r="G36" i="85" s="1"/>
  <c r="E35" i="85"/>
  <c r="G35" i="85" s="1"/>
  <c r="E34" i="85"/>
  <c r="G34" i="85" s="1"/>
  <c r="E33" i="85"/>
  <c r="G33" i="85" s="1"/>
  <c r="E32" i="85"/>
  <c r="G32" i="85" s="1"/>
  <c r="E31" i="85"/>
  <c r="G31" i="85" s="1"/>
  <c r="E30" i="85"/>
  <c r="G30" i="85" s="1"/>
  <c r="E29" i="85"/>
  <c r="G29" i="85" s="1"/>
  <c r="E28" i="85"/>
  <c r="G28" i="85" s="1"/>
  <c r="E27" i="85"/>
  <c r="G27" i="85" s="1"/>
  <c r="E26" i="85"/>
  <c r="G26" i="85" s="1"/>
  <c r="E25" i="85"/>
  <c r="G25" i="85" s="1"/>
  <c r="E24" i="85"/>
  <c r="G24" i="85" s="1"/>
  <c r="E23" i="85"/>
  <c r="G23" i="85" s="1"/>
  <c r="E22" i="85"/>
  <c r="G22" i="85" s="1"/>
  <c r="E21" i="85"/>
  <c r="G21" i="85" s="1"/>
  <c r="E20" i="85"/>
  <c r="G20" i="85" s="1"/>
  <c r="E19" i="85"/>
  <c r="G19" i="85" s="1"/>
  <c r="E18" i="85"/>
  <c r="G18" i="85" s="1"/>
  <c r="E17" i="85"/>
  <c r="G17" i="85" s="1"/>
  <c r="E16" i="85"/>
  <c r="G16" i="85" s="1"/>
  <c r="E15" i="85"/>
  <c r="G15" i="85" s="1"/>
  <c r="G14" i="85"/>
  <c r="G13" i="85"/>
  <c r="E11" i="85"/>
  <c r="G11" i="85" s="1"/>
  <c r="E10" i="85"/>
  <c r="G10" i="85" s="1"/>
  <c r="E9" i="85"/>
  <c r="G9" i="85" s="1"/>
  <c r="E8" i="85"/>
  <c r="G8" i="85" s="1"/>
  <c r="E37" i="83"/>
  <c r="G37" i="83" s="1"/>
  <c r="E36" i="83"/>
  <c r="G36" i="83" s="1"/>
  <c r="E35" i="83"/>
  <c r="G35" i="83" s="1"/>
  <c r="E34" i="83"/>
  <c r="G34" i="83" s="1"/>
  <c r="E33" i="83"/>
  <c r="G33" i="83" s="1"/>
  <c r="E32" i="83"/>
  <c r="G32" i="83" s="1"/>
  <c r="E31" i="83"/>
  <c r="G31" i="83" s="1"/>
  <c r="E30" i="83"/>
  <c r="G30" i="83" s="1"/>
  <c r="E29" i="83"/>
  <c r="G29" i="83" s="1"/>
  <c r="E28" i="83"/>
  <c r="G28" i="83" s="1"/>
  <c r="E27" i="83"/>
  <c r="G27" i="83" s="1"/>
  <c r="E26" i="83"/>
  <c r="G26" i="83" s="1"/>
  <c r="E25" i="83"/>
  <c r="G25" i="83" s="1"/>
  <c r="E24" i="83"/>
  <c r="G24" i="83" s="1"/>
  <c r="E23" i="83"/>
  <c r="G23" i="83" s="1"/>
  <c r="E22" i="83"/>
  <c r="G22" i="83" s="1"/>
  <c r="E21" i="83"/>
  <c r="G21" i="83" s="1"/>
  <c r="E20" i="83"/>
  <c r="G20" i="83" s="1"/>
  <c r="E19" i="83"/>
  <c r="G19" i="83" s="1"/>
  <c r="E18" i="83"/>
  <c r="G18" i="83" s="1"/>
  <c r="E17" i="83"/>
  <c r="G17" i="83" s="1"/>
  <c r="E16" i="83"/>
  <c r="G16" i="83" s="1"/>
  <c r="E15" i="83"/>
  <c r="G15" i="83" s="1"/>
  <c r="E14" i="83"/>
  <c r="G14" i="83" s="1"/>
  <c r="E13" i="83"/>
  <c r="G13" i="83" s="1"/>
  <c r="E12" i="83"/>
  <c r="G12" i="83" s="1"/>
  <c r="E11" i="83"/>
  <c r="G11" i="83" s="1"/>
  <c r="E10" i="83"/>
  <c r="G10" i="83" s="1"/>
  <c r="E9" i="83"/>
  <c r="G9" i="83" s="1"/>
  <c r="E8" i="83"/>
  <c r="G8" i="83" s="1"/>
  <c r="E35" i="82"/>
  <c r="G35" i="82" s="1"/>
  <c r="E34" i="82"/>
  <c r="G34" i="82" s="1"/>
  <c r="E33" i="82"/>
  <c r="G33" i="82" s="1"/>
  <c r="E32" i="82"/>
  <c r="G32" i="82" s="1"/>
  <c r="E31" i="82"/>
  <c r="G31" i="82" s="1"/>
  <c r="E30" i="82"/>
  <c r="G30" i="82" s="1"/>
  <c r="E29" i="82"/>
  <c r="G29" i="82" s="1"/>
  <c r="E28" i="82"/>
  <c r="G28" i="82" s="1"/>
  <c r="E27" i="82"/>
  <c r="G27" i="82" s="1"/>
  <c r="E26" i="82"/>
  <c r="G26" i="82" s="1"/>
  <c r="E25" i="82"/>
  <c r="G25" i="82" s="1"/>
  <c r="E24" i="82"/>
  <c r="G24" i="82" s="1"/>
  <c r="E23" i="82"/>
  <c r="G23" i="82" s="1"/>
  <c r="E22" i="82"/>
  <c r="G22" i="82" s="1"/>
  <c r="E21" i="82"/>
  <c r="G21" i="82" s="1"/>
  <c r="E20" i="82"/>
  <c r="G20" i="82" s="1"/>
  <c r="E19" i="82"/>
  <c r="G19" i="82" s="1"/>
  <c r="E18" i="82"/>
  <c r="G18" i="82" s="1"/>
  <c r="E17" i="82"/>
  <c r="G17" i="82" s="1"/>
  <c r="E16" i="82"/>
  <c r="G16" i="82" s="1"/>
  <c r="E15" i="82"/>
  <c r="G15" i="82" s="1"/>
  <c r="E14" i="82"/>
  <c r="G14" i="82" s="1"/>
  <c r="G13" i="82"/>
  <c r="G12" i="82"/>
  <c r="E10" i="82"/>
  <c r="G10" i="82" s="1"/>
  <c r="E9" i="82"/>
  <c r="G9" i="82" s="1"/>
  <c r="E8" i="82"/>
  <c r="G8" i="82" s="1"/>
  <c r="E44" i="81"/>
  <c r="G44" i="81" s="1"/>
  <c r="E43" i="81"/>
  <c r="G43" i="81" s="1"/>
  <c r="E42" i="81"/>
  <c r="G42" i="81" s="1"/>
  <c r="E41" i="81"/>
  <c r="G41" i="81" s="1"/>
  <c r="E40" i="81"/>
  <c r="G40" i="81" s="1"/>
  <c r="E39" i="81"/>
  <c r="G39" i="81" s="1"/>
  <c r="E38" i="81"/>
  <c r="G38" i="81" s="1"/>
  <c r="E37" i="81"/>
  <c r="G37" i="81" s="1"/>
  <c r="E36" i="81"/>
  <c r="G36" i="81" s="1"/>
  <c r="E35" i="81"/>
  <c r="G35" i="81" s="1"/>
  <c r="E34" i="81"/>
  <c r="G34" i="81" s="1"/>
  <c r="E33" i="81"/>
  <c r="G33" i="81" s="1"/>
  <c r="E32" i="81"/>
  <c r="G32" i="81" s="1"/>
  <c r="E31" i="81"/>
  <c r="G31" i="81" s="1"/>
  <c r="E30" i="81"/>
  <c r="G30" i="81" s="1"/>
  <c r="E29" i="81"/>
  <c r="G29" i="81" s="1"/>
  <c r="E28" i="81"/>
  <c r="G28" i="81" s="1"/>
  <c r="E27" i="81"/>
  <c r="G27" i="81" s="1"/>
  <c r="E26" i="81"/>
  <c r="G26" i="81" s="1"/>
  <c r="E25" i="81"/>
  <c r="G25" i="81" s="1"/>
  <c r="E24" i="81"/>
  <c r="G24" i="81" s="1"/>
  <c r="E23" i="81"/>
  <c r="G23" i="81" s="1"/>
  <c r="E22" i="81"/>
  <c r="G22" i="81" s="1"/>
  <c r="E21" i="81"/>
  <c r="G21" i="81" s="1"/>
  <c r="E20" i="81"/>
  <c r="G20" i="81" s="1"/>
  <c r="E19" i="81"/>
  <c r="G19" i="81" s="1"/>
  <c r="E18" i="81"/>
  <c r="G18" i="81" s="1"/>
  <c r="E17" i="81"/>
  <c r="G17" i="81" s="1"/>
  <c r="E16" i="81"/>
  <c r="G16" i="81" s="1"/>
  <c r="E15" i="81"/>
  <c r="G15" i="81" s="1"/>
  <c r="G14" i="81"/>
  <c r="G13" i="81"/>
  <c r="E11" i="81"/>
  <c r="G11" i="81" s="1"/>
  <c r="E10" i="81"/>
  <c r="G10" i="81" s="1"/>
  <c r="E9" i="81"/>
  <c r="G9" i="81" s="1"/>
  <c r="E8" i="81"/>
  <c r="G8" i="81" s="1"/>
  <c r="E38" i="80"/>
  <c r="G38" i="80" s="1"/>
  <c r="E37" i="80"/>
  <c r="G37" i="80" s="1"/>
  <c r="E36" i="80"/>
  <c r="G36" i="80" s="1"/>
  <c r="E35" i="80"/>
  <c r="G35" i="80" s="1"/>
  <c r="E34" i="80"/>
  <c r="G34" i="80" s="1"/>
  <c r="E33" i="80"/>
  <c r="G33" i="80" s="1"/>
  <c r="E32" i="80"/>
  <c r="G32" i="80" s="1"/>
  <c r="E31" i="80"/>
  <c r="G31" i="80" s="1"/>
  <c r="E30" i="80"/>
  <c r="G30" i="80" s="1"/>
  <c r="E29" i="80"/>
  <c r="G29" i="80" s="1"/>
  <c r="E28" i="80"/>
  <c r="G28" i="80" s="1"/>
  <c r="E27" i="80"/>
  <c r="G27" i="80" s="1"/>
  <c r="E26" i="80"/>
  <c r="G26" i="80" s="1"/>
  <c r="E25" i="80"/>
  <c r="G25" i="80" s="1"/>
  <c r="E24" i="80"/>
  <c r="G24" i="80" s="1"/>
  <c r="E23" i="80"/>
  <c r="G23" i="80" s="1"/>
  <c r="E22" i="80"/>
  <c r="G22" i="80" s="1"/>
  <c r="E21" i="80"/>
  <c r="G21" i="80" s="1"/>
  <c r="E20" i="80"/>
  <c r="G20" i="80" s="1"/>
  <c r="E19" i="80"/>
  <c r="G19" i="80" s="1"/>
  <c r="E18" i="80"/>
  <c r="G18" i="80" s="1"/>
  <c r="E17" i="80"/>
  <c r="G17" i="80" s="1"/>
  <c r="E16" i="80"/>
  <c r="G16" i="80" s="1"/>
  <c r="E15" i="80"/>
  <c r="G15" i="80" s="1"/>
  <c r="E14" i="80"/>
  <c r="G14" i="80" s="1"/>
  <c r="E13" i="80"/>
  <c r="G13" i="80" s="1"/>
  <c r="E12" i="80"/>
  <c r="G12" i="80" s="1"/>
  <c r="E11" i="80"/>
  <c r="G11" i="80" s="1"/>
  <c r="E10" i="80"/>
  <c r="G10" i="80" s="1"/>
  <c r="E9" i="80"/>
  <c r="G9" i="80" s="1"/>
  <c r="E8" i="80"/>
  <c r="G8" i="80" s="1"/>
  <c r="E45" i="79"/>
  <c r="G45" i="79" s="1"/>
  <c r="G44" i="79"/>
  <c r="G43" i="79"/>
  <c r="E41" i="79"/>
  <c r="G41" i="79" s="1"/>
  <c r="E40" i="79"/>
  <c r="G40" i="79" s="1"/>
  <c r="E39" i="79"/>
  <c r="G39" i="79" s="1"/>
  <c r="E38" i="79"/>
  <c r="G38" i="79" s="1"/>
  <c r="E37" i="79"/>
  <c r="G37" i="79" s="1"/>
  <c r="E36" i="79"/>
  <c r="G36" i="79" s="1"/>
  <c r="E35" i="79"/>
  <c r="G35" i="79" s="1"/>
  <c r="E34" i="79"/>
  <c r="G34" i="79" s="1"/>
  <c r="E33" i="79"/>
  <c r="G33" i="79" s="1"/>
  <c r="E32" i="79"/>
  <c r="G32" i="79" s="1"/>
  <c r="E31" i="79"/>
  <c r="G31" i="79" s="1"/>
  <c r="E30" i="79"/>
  <c r="G30" i="79" s="1"/>
  <c r="E29" i="79"/>
  <c r="G29" i="79" s="1"/>
  <c r="E28" i="79"/>
  <c r="G28" i="79" s="1"/>
  <c r="E27" i="79"/>
  <c r="G27" i="79" s="1"/>
  <c r="E26" i="79"/>
  <c r="G26" i="79" s="1"/>
  <c r="E25" i="79"/>
  <c r="G25" i="79" s="1"/>
  <c r="E24" i="79"/>
  <c r="G24" i="79" s="1"/>
  <c r="E23" i="79"/>
  <c r="G23" i="79" s="1"/>
  <c r="E22" i="79"/>
  <c r="G22" i="79" s="1"/>
  <c r="E21" i="79"/>
  <c r="G21" i="79" s="1"/>
  <c r="E20" i="79"/>
  <c r="G20" i="79" s="1"/>
  <c r="E19" i="79"/>
  <c r="G19" i="79" s="1"/>
  <c r="E18" i="79"/>
  <c r="G18" i="79" s="1"/>
  <c r="E17" i="79"/>
  <c r="G17" i="79" s="1"/>
  <c r="E16" i="79"/>
  <c r="G16" i="79" s="1"/>
  <c r="G15" i="79"/>
  <c r="G14" i="79"/>
  <c r="E12" i="79"/>
  <c r="G12" i="79" s="1"/>
  <c r="E11" i="79"/>
  <c r="G11" i="79" s="1"/>
  <c r="E10" i="79"/>
  <c r="G10" i="79" s="1"/>
  <c r="E9" i="79"/>
  <c r="G9" i="79" s="1"/>
  <c r="E8" i="79"/>
  <c r="G8" i="79" s="1"/>
  <c r="E37" i="78"/>
  <c r="G37" i="78" s="1"/>
  <c r="E36" i="78"/>
  <c r="G36" i="78" s="1"/>
  <c r="E35" i="78"/>
  <c r="G35" i="78" s="1"/>
  <c r="E34" i="78"/>
  <c r="G34" i="78" s="1"/>
  <c r="E33" i="78"/>
  <c r="G33" i="78" s="1"/>
  <c r="E32" i="78"/>
  <c r="G32" i="78" s="1"/>
  <c r="E31" i="78"/>
  <c r="G31" i="78" s="1"/>
  <c r="E30" i="78"/>
  <c r="G30" i="78" s="1"/>
  <c r="E29" i="78"/>
  <c r="G29" i="78" s="1"/>
  <c r="E28" i="78"/>
  <c r="G28" i="78" s="1"/>
  <c r="E27" i="78"/>
  <c r="G27" i="78" s="1"/>
  <c r="E26" i="78"/>
  <c r="G26" i="78" s="1"/>
  <c r="E25" i="78"/>
  <c r="G25" i="78" s="1"/>
  <c r="E24" i="78"/>
  <c r="G24" i="78" s="1"/>
  <c r="E23" i="78"/>
  <c r="G23" i="78" s="1"/>
  <c r="E22" i="78"/>
  <c r="G22" i="78" s="1"/>
  <c r="E21" i="78"/>
  <c r="G21" i="78" s="1"/>
  <c r="E20" i="78"/>
  <c r="G20" i="78" s="1"/>
  <c r="E19" i="78"/>
  <c r="G19" i="78" s="1"/>
  <c r="E18" i="78"/>
  <c r="G18" i="78" s="1"/>
  <c r="E17" i="78"/>
  <c r="G17" i="78" s="1"/>
  <c r="E16" i="78"/>
  <c r="G16" i="78" s="1"/>
  <c r="E15" i="78"/>
  <c r="G15" i="78" s="1"/>
  <c r="E14" i="78"/>
  <c r="G14" i="78" s="1"/>
  <c r="G13" i="78"/>
  <c r="G12" i="78"/>
  <c r="E10" i="78"/>
  <c r="G10" i="78" s="1"/>
  <c r="E9" i="78"/>
  <c r="G9" i="78" s="1"/>
  <c r="E8" i="78"/>
  <c r="G8" i="78" s="1"/>
  <c r="E42" i="77"/>
  <c r="G42" i="77" s="1"/>
  <c r="E41" i="77"/>
  <c r="G41" i="77" s="1"/>
  <c r="E40" i="77"/>
  <c r="G40" i="77" s="1"/>
  <c r="E39" i="77"/>
  <c r="G39" i="77" s="1"/>
  <c r="E38" i="77"/>
  <c r="G38" i="77" s="1"/>
  <c r="E37" i="77"/>
  <c r="G37" i="77" s="1"/>
  <c r="E36" i="77"/>
  <c r="G36" i="77" s="1"/>
  <c r="E35" i="77"/>
  <c r="G35" i="77" s="1"/>
  <c r="E34" i="77"/>
  <c r="G34" i="77" s="1"/>
  <c r="E33" i="77"/>
  <c r="G33" i="77" s="1"/>
  <c r="E32" i="77"/>
  <c r="G32" i="77" s="1"/>
  <c r="E31" i="77"/>
  <c r="G31" i="77" s="1"/>
  <c r="E30" i="77"/>
  <c r="G30" i="77" s="1"/>
  <c r="E29" i="77"/>
  <c r="G29" i="77" s="1"/>
  <c r="E28" i="77"/>
  <c r="G28" i="77" s="1"/>
  <c r="E27" i="77"/>
  <c r="G27" i="77" s="1"/>
  <c r="E26" i="77"/>
  <c r="G26" i="77" s="1"/>
  <c r="E25" i="77"/>
  <c r="G25" i="77" s="1"/>
  <c r="E24" i="77"/>
  <c r="G24" i="77" s="1"/>
  <c r="E23" i="77"/>
  <c r="G23" i="77" s="1"/>
  <c r="E22" i="77"/>
  <c r="G22" i="77" s="1"/>
  <c r="E21" i="77"/>
  <c r="G21" i="77" s="1"/>
  <c r="E20" i="77"/>
  <c r="G20" i="77" s="1"/>
  <c r="E19" i="77"/>
  <c r="G19" i="77" s="1"/>
  <c r="E18" i="77"/>
  <c r="G18" i="77" s="1"/>
  <c r="E17" i="77"/>
  <c r="G17" i="77" s="1"/>
  <c r="E16" i="77"/>
  <c r="G16" i="77" s="1"/>
  <c r="E15" i="77"/>
  <c r="G15" i="77" s="1"/>
  <c r="E14" i="77"/>
  <c r="G14" i="77" s="1"/>
  <c r="E13" i="77"/>
  <c r="G13" i="77" s="1"/>
  <c r="E12" i="77"/>
  <c r="G12" i="77" s="1"/>
  <c r="E11" i="77"/>
  <c r="G11" i="77" s="1"/>
  <c r="E10" i="77"/>
  <c r="G10" i="77" s="1"/>
  <c r="E9" i="77"/>
  <c r="G9" i="77" s="1"/>
  <c r="E8" i="77"/>
  <c r="G8" i="77" s="1"/>
  <c r="E38" i="76"/>
  <c r="G38" i="76" s="1"/>
  <c r="E37" i="76"/>
  <c r="G37" i="76" s="1"/>
  <c r="E36" i="76"/>
  <c r="G36" i="76" s="1"/>
  <c r="E35" i="76"/>
  <c r="G35" i="76" s="1"/>
  <c r="E34" i="76"/>
  <c r="G34" i="76" s="1"/>
  <c r="E33" i="76"/>
  <c r="G33" i="76" s="1"/>
  <c r="E32" i="76"/>
  <c r="G32" i="76" s="1"/>
  <c r="E31" i="76"/>
  <c r="G31" i="76" s="1"/>
  <c r="E30" i="76"/>
  <c r="G30" i="76" s="1"/>
  <c r="E29" i="76"/>
  <c r="G29" i="76" s="1"/>
  <c r="E28" i="76"/>
  <c r="G28" i="76" s="1"/>
  <c r="E27" i="76"/>
  <c r="G27" i="76" s="1"/>
  <c r="E26" i="76"/>
  <c r="G26" i="76" s="1"/>
  <c r="E25" i="76"/>
  <c r="G25" i="76" s="1"/>
  <c r="E24" i="76"/>
  <c r="G24" i="76" s="1"/>
  <c r="E23" i="76"/>
  <c r="G23" i="76" s="1"/>
  <c r="E22" i="76"/>
  <c r="G22" i="76" s="1"/>
  <c r="E21" i="76"/>
  <c r="G21" i="76" s="1"/>
  <c r="E20" i="76"/>
  <c r="G20" i="76" s="1"/>
  <c r="E19" i="76"/>
  <c r="G19" i="76" s="1"/>
  <c r="E18" i="76"/>
  <c r="G18" i="76" s="1"/>
  <c r="E17" i="76"/>
  <c r="G17" i="76" s="1"/>
  <c r="E16" i="76"/>
  <c r="G16" i="76" s="1"/>
  <c r="E15" i="76"/>
  <c r="G15" i="76" s="1"/>
  <c r="G14" i="76"/>
  <c r="G13" i="76"/>
  <c r="E11" i="76"/>
  <c r="G11" i="76" s="1"/>
  <c r="E10" i="76"/>
  <c r="G10" i="76" s="1"/>
  <c r="E9" i="76"/>
  <c r="G9" i="76" s="1"/>
  <c r="E8" i="76"/>
  <c r="G8" i="76" s="1"/>
  <c r="E37" i="75" l="1"/>
  <c r="G37" i="75" s="1"/>
  <c r="E36" i="75"/>
  <c r="G36" i="75" s="1"/>
  <c r="E35" i="75"/>
  <c r="G35" i="75" s="1"/>
  <c r="E34" i="75"/>
  <c r="G34" i="75" s="1"/>
  <c r="E33" i="75"/>
  <c r="G33" i="75" s="1"/>
  <c r="E32" i="75"/>
  <c r="G32" i="75" s="1"/>
  <c r="E31" i="75"/>
  <c r="G31" i="75" s="1"/>
  <c r="E30" i="75"/>
  <c r="G30" i="75" s="1"/>
  <c r="E29" i="75"/>
  <c r="G29" i="75" s="1"/>
  <c r="E28" i="75"/>
  <c r="G28" i="75" s="1"/>
  <c r="E27" i="75"/>
  <c r="G27" i="75" s="1"/>
  <c r="E26" i="75"/>
  <c r="G26" i="75" s="1"/>
  <c r="E25" i="75"/>
  <c r="G25" i="75" s="1"/>
  <c r="E24" i="75"/>
  <c r="G24" i="75" s="1"/>
  <c r="E23" i="75"/>
  <c r="G23" i="75" s="1"/>
  <c r="E22" i="75"/>
  <c r="G22" i="75" s="1"/>
  <c r="E21" i="75"/>
  <c r="G21" i="75" s="1"/>
  <c r="E20" i="75"/>
  <c r="G20" i="75" s="1"/>
  <c r="E19" i="75"/>
  <c r="G19" i="75" s="1"/>
  <c r="E18" i="75"/>
  <c r="G18" i="75" s="1"/>
  <c r="E17" i="75"/>
  <c r="G17" i="75" s="1"/>
  <c r="E16" i="75"/>
  <c r="G16" i="75" s="1"/>
  <c r="E15" i="75"/>
  <c r="G15" i="75" s="1"/>
  <c r="G14" i="75"/>
  <c r="G13" i="75"/>
  <c r="E11" i="75"/>
  <c r="G11" i="75" s="1"/>
  <c r="E10" i="75"/>
  <c r="G10" i="75" s="1"/>
  <c r="E9" i="75"/>
  <c r="G9" i="75" s="1"/>
  <c r="E8" i="75"/>
  <c r="G8" i="75" s="1"/>
  <c r="G9" i="74"/>
  <c r="G10" i="74"/>
  <c r="G11" i="74"/>
  <c r="G12" i="74"/>
  <c r="G13" i="74"/>
  <c r="G14" i="74"/>
  <c r="G15" i="74"/>
  <c r="G16" i="74"/>
  <c r="G18" i="74"/>
  <c r="G19" i="74"/>
  <c r="G28" i="74"/>
  <c r="G29" i="74"/>
  <c r="G30" i="74"/>
  <c r="G31" i="74"/>
  <c r="G32" i="74"/>
  <c r="G33" i="74"/>
  <c r="G34" i="74"/>
  <c r="G35" i="74"/>
  <c r="G36" i="74"/>
  <c r="G8" i="74"/>
  <c r="E37" i="74"/>
  <c r="G37" i="74" s="1"/>
  <c r="E36" i="74"/>
  <c r="E35" i="74"/>
  <c r="E34" i="74"/>
  <c r="E33" i="74"/>
  <c r="E32" i="74"/>
  <c r="E31" i="74"/>
  <c r="E30" i="74"/>
  <c r="E29" i="74"/>
  <c r="E28" i="74"/>
  <c r="E27" i="74"/>
  <c r="G27" i="74" s="1"/>
  <c r="E26" i="74"/>
  <c r="G26" i="74" s="1"/>
  <c r="E25" i="74"/>
  <c r="G25" i="74" s="1"/>
  <c r="E24" i="74"/>
  <c r="G24" i="74" s="1"/>
  <c r="E23" i="74"/>
  <c r="G23" i="74" s="1"/>
  <c r="E22" i="74"/>
  <c r="G22" i="74" s="1"/>
  <c r="E21" i="74"/>
  <c r="G21" i="74" s="1"/>
  <c r="E20" i="74"/>
  <c r="G20" i="74" s="1"/>
  <c r="E19" i="74"/>
  <c r="E18" i="74"/>
  <c r="E17" i="74"/>
  <c r="G17" i="74" s="1"/>
  <c r="E16" i="74"/>
  <c r="E15" i="74"/>
  <c r="E14" i="74"/>
  <c r="E13" i="74"/>
  <c r="E12" i="74"/>
  <c r="E11" i="74"/>
  <c r="E10" i="74"/>
  <c r="E9" i="74"/>
  <c r="E8" i="74"/>
  <c r="E43" i="67"/>
  <c r="G43" i="67" s="1"/>
  <c r="E42" i="67"/>
  <c r="G42" i="67" s="1"/>
  <c r="E41" i="67"/>
  <c r="G41" i="67" s="1"/>
  <c r="E40" i="67"/>
  <c r="G40" i="67" s="1"/>
  <c r="E39" i="67"/>
  <c r="G39" i="67" s="1"/>
  <c r="E38" i="67"/>
  <c r="G38" i="67" s="1"/>
  <c r="E37" i="67"/>
  <c r="G37" i="67" s="1"/>
  <c r="E36" i="67"/>
  <c r="G36" i="67" s="1"/>
  <c r="E35" i="67"/>
  <c r="G35" i="67" s="1"/>
  <c r="E34" i="67"/>
  <c r="G34" i="67" s="1"/>
  <c r="E33" i="67"/>
  <c r="G33" i="67" s="1"/>
  <c r="E32" i="67"/>
  <c r="G32" i="67" s="1"/>
  <c r="E31" i="67"/>
  <c r="G31" i="67" s="1"/>
  <c r="E30" i="67"/>
  <c r="G30" i="67" s="1"/>
  <c r="E29" i="67"/>
  <c r="G29" i="67" s="1"/>
  <c r="E28" i="67"/>
  <c r="G28" i="67" s="1"/>
  <c r="E27" i="67"/>
  <c r="G27" i="67" s="1"/>
  <c r="E26" i="67"/>
  <c r="G26" i="67" s="1"/>
  <c r="E25" i="67"/>
  <c r="G25" i="67" s="1"/>
  <c r="E24" i="67"/>
  <c r="G24" i="67" s="1"/>
  <c r="E23" i="67"/>
  <c r="G23" i="67" s="1"/>
  <c r="E22" i="67"/>
  <c r="G22" i="67" s="1"/>
  <c r="E21" i="67"/>
  <c r="G21" i="67" s="1"/>
  <c r="E20" i="67"/>
  <c r="G20" i="67" s="1"/>
  <c r="E19" i="67"/>
  <c r="G19" i="67" s="1"/>
  <c r="E18" i="67"/>
  <c r="G18" i="67" s="1"/>
  <c r="E17" i="67"/>
  <c r="G17" i="67" s="1"/>
  <c r="E16" i="67"/>
  <c r="G16" i="67" s="1"/>
  <c r="G15" i="67"/>
  <c r="G14" i="67"/>
  <c r="E12" i="67"/>
  <c r="G12" i="67" s="1"/>
  <c r="E11" i="67"/>
  <c r="G11" i="67" s="1"/>
  <c r="E10" i="67"/>
  <c r="G10" i="67" s="1"/>
  <c r="E9" i="67"/>
  <c r="G9" i="67" s="1"/>
  <c r="E8" i="67"/>
  <c r="G8" i="67" s="1"/>
  <c r="E31" i="70"/>
  <c r="G31" i="70" s="1"/>
  <c r="E30" i="70"/>
  <c r="G30" i="70" s="1"/>
  <c r="E29" i="70"/>
  <c r="G29" i="70" s="1"/>
  <c r="E28" i="70"/>
  <c r="G28" i="70" s="1"/>
  <c r="E27" i="70"/>
  <c r="G27" i="70" s="1"/>
  <c r="E26" i="70"/>
  <c r="G26" i="70" s="1"/>
  <c r="E25" i="70"/>
  <c r="G25" i="70" s="1"/>
  <c r="E24" i="70"/>
  <c r="G24" i="70" s="1"/>
  <c r="E23" i="70"/>
  <c r="G23" i="70" s="1"/>
  <c r="E22" i="70"/>
  <c r="G22" i="70" s="1"/>
  <c r="E21" i="70"/>
  <c r="G21" i="70" s="1"/>
  <c r="E20" i="70"/>
  <c r="G20" i="70" s="1"/>
  <c r="E19" i="70"/>
  <c r="G19" i="70" s="1"/>
  <c r="E18" i="70"/>
  <c r="G18" i="70" s="1"/>
  <c r="E17" i="70"/>
  <c r="G17" i="70" s="1"/>
  <c r="E16" i="70"/>
  <c r="G16" i="70" s="1"/>
  <c r="E15" i="70"/>
  <c r="G15" i="70" s="1"/>
  <c r="E14" i="70"/>
  <c r="G14" i="70" s="1"/>
  <c r="G13" i="70"/>
  <c r="G12" i="70"/>
  <c r="E10" i="70"/>
  <c r="G10" i="70" s="1"/>
  <c r="E9" i="70"/>
  <c r="G9" i="70" s="1"/>
  <c r="E8" i="70"/>
  <c r="G8" i="70" s="1"/>
  <c r="E43" i="71"/>
  <c r="G43" i="71" s="1"/>
  <c r="E42" i="71"/>
  <c r="G42" i="71" s="1"/>
  <c r="E41" i="71"/>
  <c r="G41" i="71" s="1"/>
  <c r="E40" i="71"/>
  <c r="G40" i="71" s="1"/>
  <c r="E39" i="71"/>
  <c r="G39" i="71" s="1"/>
  <c r="E38" i="71"/>
  <c r="G38" i="71" s="1"/>
  <c r="E37" i="71"/>
  <c r="G37" i="71" s="1"/>
  <c r="E36" i="71"/>
  <c r="G36" i="71" s="1"/>
  <c r="E35" i="71"/>
  <c r="G35" i="71" s="1"/>
  <c r="E34" i="71"/>
  <c r="G34" i="71" s="1"/>
  <c r="E33" i="71"/>
  <c r="G33" i="71" s="1"/>
  <c r="E32" i="71"/>
  <c r="G32" i="71" s="1"/>
  <c r="E31" i="71"/>
  <c r="G31" i="71" s="1"/>
  <c r="E30" i="71"/>
  <c r="G30" i="71" s="1"/>
  <c r="E29" i="71"/>
  <c r="G29" i="71" s="1"/>
  <c r="E28" i="71"/>
  <c r="G28" i="71" s="1"/>
  <c r="E27" i="71"/>
  <c r="G27" i="71" s="1"/>
  <c r="E26" i="71"/>
  <c r="G26" i="71" s="1"/>
  <c r="E25" i="71"/>
  <c r="G25" i="71" s="1"/>
  <c r="E24" i="71"/>
  <c r="G24" i="71" s="1"/>
  <c r="E23" i="71"/>
  <c r="G23" i="71" s="1"/>
  <c r="E22" i="71"/>
  <c r="G22" i="71" s="1"/>
  <c r="E21" i="71"/>
  <c r="G21" i="71" s="1"/>
  <c r="E20" i="71"/>
  <c r="G20" i="71" s="1"/>
  <c r="E19" i="71"/>
  <c r="G19" i="71" s="1"/>
  <c r="E18" i="71"/>
  <c r="G18" i="71" s="1"/>
  <c r="E17" i="71"/>
  <c r="G17" i="71" s="1"/>
  <c r="E16" i="71"/>
  <c r="G16" i="71" s="1"/>
  <c r="E15" i="71"/>
  <c r="G15" i="71" s="1"/>
  <c r="E14" i="71"/>
  <c r="G14" i="71" s="1"/>
  <c r="E13" i="71"/>
  <c r="G13" i="71" s="1"/>
  <c r="E12" i="71"/>
  <c r="G12" i="71" s="1"/>
  <c r="E11" i="71"/>
  <c r="G11" i="71" s="1"/>
  <c r="E10" i="71"/>
  <c r="G10" i="71" s="1"/>
  <c r="E9" i="71"/>
  <c r="G9" i="71" s="1"/>
  <c r="E8" i="71"/>
  <c r="G8" i="71" s="1"/>
  <c r="E42" i="69"/>
  <c r="G42" i="69" s="1"/>
  <c r="E41" i="69"/>
  <c r="G41" i="69" s="1"/>
  <c r="E40" i="69"/>
  <c r="G40" i="69" s="1"/>
  <c r="E39" i="69"/>
  <c r="G39" i="69" s="1"/>
  <c r="E38" i="69"/>
  <c r="G38" i="69" s="1"/>
  <c r="E37" i="69"/>
  <c r="G37" i="69" s="1"/>
  <c r="E36" i="69"/>
  <c r="G36" i="69" s="1"/>
  <c r="E35" i="69"/>
  <c r="G35" i="69" s="1"/>
  <c r="E34" i="69"/>
  <c r="G34" i="69" s="1"/>
  <c r="E33" i="69"/>
  <c r="G33" i="69" s="1"/>
  <c r="E32" i="69"/>
  <c r="G32" i="69" s="1"/>
  <c r="E31" i="69"/>
  <c r="G31" i="69" s="1"/>
  <c r="E30" i="69"/>
  <c r="G30" i="69" s="1"/>
  <c r="E29" i="69"/>
  <c r="G29" i="69" s="1"/>
  <c r="E28" i="69"/>
  <c r="G28" i="69" s="1"/>
  <c r="E27" i="69"/>
  <c r="G27" i="69"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G15" i="69"/>
  <c r="G14" i="69"/>
  <c r="E12" i="69"/>
  <c r="G12" i="69" s="1"/>
  <c r="E11" i="69"/>
  <c r="G11" i="69" s="1"/>
  <c r="E10" i="69"/>
  <c r="G10" i="69" s="1"/>
  <c r="E9" i="69"/>
  <c r="G9" i="69" s="1"/>
  <c r="E8" i="69"/>
  <c r="G8" i="69" s="1"/>
  <c r="E37" i="68" l="1"/>
  <c r="G37" i="68" s="1"/>
  <c r="E36" i="68"/>
  <c r="G36" i="68" s="1"/>
  <c r="E35" i="68"/>
  <c r="G35" i="68" s="1"/>
  <c r="E34" i="68"/>
  <c r="G34" i="68" s="1"/>
  <c r="E33" i="68"/>
  <c r="G33" i="68" s="1"/>
  <c r="E32" i="68"/>
  <c r="G32" i="68" s="1"/>
  <c r="E31" i="68"/>
  <c r="G31" i="68" s="1"/>
  <c r="E30" i="68"/>
  <c r="G30" i="68" s="1"/>
  <c r="E29" i="68"/>
  <c r="G29" i="68" s="1"/>
  <c r="E28" i="68"/>
  <c r="G28" i="68" s="1"/>
  <c r="E27" i="68"/>
  <c r="G27" i="68" s="1"/>
  <c r="E26" i="68"/>
  <c r="G26" i="68" s="1"/>
  <c r="E25" i="68"/>
  <c r="G25" i="68" s="1"/>
  <c r="E24" i="68"/>
  <c r="G24" i="68" s="1"/>
  <c r="E23" i="68"/>
  <c r="G23" i="68" s="1"/>
  <c r="E22" i="68"/>
  <c r="G22" i="68" s="1"/>
  <c r="E21" i="68"/>
  <c r="G21" i="68" s="1"/>
  <c r="E20" i="68"/>
  <c r="G20" i="68" s="1"/>
  <c r="E19" i="68"/>
  <c r="G19" i="68" s="1"/>
  <c r="E18" i="68"/>
  <c r="G18" i="68" s="1"/>
  <c r="E17" i="68"/>
  <c r="G17" i="68" s="1"/>
  <c r="E16" i="68"/>
  <c r="G16" i="68" s="1"/>
  <c r="E15" i="68"/>
  <c r="G15" i="68" s="1"/>
  <c r="E14" i="68"/>
  <c r="G14" i="68" s="1"/>
  <c r="G13" i="68"/>
  <c r="G12" i="68"/>
  <c r="E10" i="68"/>
  <c r="G10" i="68" s="1"/>
  <c r="E9" i="68"/>
  <c r="G9" i="68" s="1"/>
  <c r="E8" i="68"/>
  <c r="G8" i="68" s="1"/>
  <c r="E35" i="72" l="1"/>
  <c r="G35" i="72" s="1"/>
  <c r="E34" i="72"/>
  <c r="G34" i="72" s="1"/>
  <c r="E33" i="72"/>
  <c r="G33" i="72" s="1"/>
  <c r="E32" i="72"/>
  <c r="G32" i="72" s="1"/>
  <c r="E31" i="72"/>
  <c r="G31" i="72" s="1"/>
  <c r="E30" i="72"/>
  <c r="G30" i="72" s="1"/>
  <c r="E29" i="72"/>
  <c r="G29" i="72" s="1"/>
  <c r="E28" i="72"/>
  <c r="G28" i="72" s="1"/>
  <c r="E27" i="72"/>
  <c r="G27" i="72" s="1"/>
  <c r="E26" i="72"/>
  <c r="G26" i="72" s="1"/>
  <c r="E25" i="72"/>
  <c r="G25" i="72" s="1"/>
  <c r="E24" i="72"/>
  <c r="G24" i="72" s="1"/>
  <c r="E23" i="72"/>
  <c r="G23" i="72" s="1"/>
  <c r="E22" i="72"/>
  <c r="G22" i="72" s="1"/>
  <c r="E21" i="72"/>
  <c r="G21" i="72" s="1"/>
  <c r="E20" i="72"/>
  <c r="G20" i="72" s="1"/>
  <c r="E19" i="72"/>
  <c r="G19" i="72" s="1"/>
  <c r="E18" i="72"/>
  <c r="G18" i="72" s="1"/>
  <c r="E17" i="72"/>
  <c r="G17" i="72" s="1"/>
  <c r="E16" i="72"/>
  <c r="G16" i="72" s="1"/>
  <c r="E15" i="72"/>
  <c r="G15" i="72" s="1"/>
  <c r="E14" i="72"/>
  <c r="G14" i="72" s="1"/>
  <c r="E13" i="72"/>
  <c r="G13" i="72" s="1"/>
  <c r="E12" i="72"/>
  <c r="G12" i="72" s="1"/>
  <c r="E11" i="72"/>
  <c r="G11" i="72" s="1"/>
  <c r="E10" i="72"/>
  <c r="G10" i="72" s="1"/>
  <c r="E9" i="72"/>
  <c r="G9" i="72" s="1"/>
  <c r="E8" i="72"/>
  <c r="G8" i="72" s="1"/>
  <c r="E40" i="73"/>
  <c r="G40" i="73" s="1"/>
  <c r="E39" i="73"/>
  <c r="G39" i="73" s="1"/>
  <c r="E38" i="73"/>
  <c r="G38" i="73" s="1"/>
  <c r="E37" i="73"/>
  <c r="G37" i="73" s="1"/>
  <c r="E36" i="73"/>
  <c r="G36" i="73" s="1"/>
  <c r="E35" i="73"/>
  <c r="G35" i="73" s="1"/>
  <c r="E34" i="73"/>
  <c r="G34" i="73" s="1"/>
  <c r="E33" i="73"/>
  <c r="G33" i="73" s="1"/>
  <c r="E32" i="73"/>
  <c r="G32" i="73" s="1"/>
  <c r="E31" i="73"/>
  <c r="G31" i="73" s="1"/>
  <c r="E30" i="73"/>
  <c r="G30" i="73" s="1"/>
  <c r="E29" i="73"/>
  <c r="G29" i="73" s="1"/>
  <c r="E28" i="73"/>
  <c r="G28" i="73" s="1"/>
  <c r="E27" i="73"/>
  <c r="G27" i="73" s="1"/>
  <c r="E26" i="73"/>
  <c r="G26" i="73" s="1"/>
  <c r="E25" i="73"/>
  <c r="G25" i="73" s="1"/>
  <c r="E24" i="73"/>
  <c r="G24" i="73" s="1"/>
  <c r="E23" i="73"/>
  <c r="G23" i="73" s="1"/>
  <c r="E22" i="73"/>
  <c r="G22" i="73" s="1"/>
  <c r="E21" i="73"/>
  <c r="G21" i="73" s="1"/>
  <c r="E20" i="73"/>
  <c r="G20" i="73" s="1"/>
  <c r="E19" i="73"/>
  <c r="G19" i="73" s="1"/>
  <c r="E18" i="73"/>
  <c r="G18" i="73" s="1"/>
  <c r="E17" i="73"/>
  <c r="G17" i="73" s="1"/>
  <c r="E16" i="73"/>
  <c r="G16" i="73" s="1"/>
  <c r="G15" i="73"/>
  <c r="G14" i="73"/>
  <c r="E12" i="73"/>
  <c r="G12" i="73" s="1"/>
  <c r="E11" i="73"/>
  <c r="G11" i="73" s="1"/>
  <c r="E10" i="73"/>
  <c r="G10" i="73" s="1"/>
  <c r="E9" i="73"/>
  <c r="G9" i="73" s="1"/>
  <c r="E8" i="73"/>
  <c r="G8" i="73" s="1"/>
  <c r="E47" i="54"/>
  <c r="G47" i="54" s="1"/>
  <c r="E46" i="54"/>
  <c r="G46" i="54" s="1"/>
  <c r="E45" i="54"/>
  <c r="G45" i="54" s="1"/>
  <c r="E44" i="54"/>
  <c r="G44" i="54" s="1"/>
  <c r="E43" i="54"/>
  <c r="G43" i="54" s="1"/>
  <c r="E42" i="54"/>
  <c r="G42" i="54" s="1"/>
  <c r="E41" i="54"/>
  <c r="G41" i="54" s="1"/>
  <c r="E40" i="54"/>
  <c r="G40" i="54" s="1"/>
  <c r="E39" i="54"/>
  <c r="G39" i="54" s="1"/>
  <c r="E38" i="54"/>
  <c r="G38" i="54" s="1"/>
  <c r="E37" i="54"/>
  <c r="G37" i="54" s="1"/>
  <c r="E36" i="54"/>
  <c r="G36" i="54" s="1"/>
  <c r="E35" i="54"/>
  <c r="G35" i="54" s="1"/>
  <c r="E34" i="54"/>
  <c r="G34" i="54" s="1"/>
  <c r="E33" i="54"/>
  <c r="G33" i="54" s="1"/>
  <c r="E32" i="54"/>
  <c r="G32" i="54" s="1"/>
  <c r="E31" i="54"/>
  <c r="G31" i="54" s="1"/>
  <c r="E30" i="54"/>
  <c r="G30" i="54" s="1"/>
  <c r="E29" i="54"/>
  <c r="G29" i="54" s="1"/>
  <c r="E28" i="54"/>
  <c r="G28" i="54" s="1"/>
  <c r="E27" i="54"/>
  <c r="G27" i="54" s="1"/>
  <c r="E26" i="54"/>
  <c r="G26" i="54" s="1"/>
  <c r="E25" i="54"/>
  <c r="G25" i="54" s="1"/>
  <c r="E24" i="54"/>
  <c r="G24" i="54" s="1"/>
  <c r="E23" i="54"/>
  <c r="G23" i="54" s="1"/>
  <c r="E22" i="54"/>
  <c r="G22" i="54" s="1"/>
  <c r="E21" i="54"/>
  <c r="G21" i="54" s="1"/>
  <c r="E20" i="54"/>
  <c r="G20" i="54" s="1"/>
  <c r="E19" i="54"/>
  <c r="G19" i="54" s="1"/>
  <c r="E18" i="54"/>
  <c r="G18" i="54" s="1"/>
  <c r="E17" i="54"/>
  <c r="G17" i="54" s="1"/>
  <c r="E16" i="54"/>
  <c r="G16" i="54" s="1"/>
  <c r="E15" i="54"/>
  <c r="G15" i="54" s="1"/>
  <c r="E14" i="54"/>
  <c r="G14" i="54" s="1"/>
  <c r="E13" i="54"/>
  <c r="G13" i="54" s="1"/>
  <c r="E12" i="54"/>
  <c r="G12" i="54" s="1"/>
  <c r="E11" i="54"/>
  <c r="G11" i="54" s="1"/>
  <c r="E10" i="54"/>
  <c r="G10" i="54" s="1"/>
  <c r="E9" i="54"/>
  <c r="G9" i="54" s="1"/>
  <c r="E8" i="54"/>
  <c r="G8" i="54" s="1"/>
</calcChain>
</file>

<file path=xl/sharedStrings.xml><?xml version="1.0" encoding="utf-8"?>
<sst xmlns="http://schemas.openxmlformats.org/spreadsheetml/2006/main" count="4249" uniqueCount="554">
  <si>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</si>
  <si>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</si>
  <si>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</si>
  <si>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</si>
  <si>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</si>
  <si>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</si>
  <si>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</si>
  <si>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</si>
  <si>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</si>
  <si>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</si>
  <si>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</si>
  <si>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</si>
  <si>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</si>
  <si>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5월 오전죽식형 표준레시피]</t>
    <phoneticPr fontId="1" type="noConversion"/>
  </si>
  <si>
    <t>02[토]</t>
  </si>
  <si>
    <t>오전간식</t>
  </si>
  <si>
    <t>타락죽  ②</t>
  </si>
  <si>
    <t>우유</t>
  </si>
  <si>
    <t>1. 쌀은 물에 불리고 적당량의 물과 함께 믹서에 간다.
2. 냄비에 1을 담고 끓이다가 쌀이 퍼지면 우유를 조금씩 넣고 저어가며 끓인다. 
3. 소금과 설탕으로 간을 한다.</t>
  </si>
  <si>
    <t>멥쌀_백미_생것</t>
  </si>
  <si>
    <t>소금</t>
  </si>
  <si>
    <t>설탕_백설탕</t>
  </si>
  <si>
    <t>점심</t>
  </si>
  <si>
    <t>오므라이스 ①②⑤⑫⑱</t>
  </si>
  <si>
    <t>달걀, 생것</t>
  </si>
  <si>
    <t>굴 소스</t>
  </si>
  <si>
    <t>토마토 케첩</t>
  </si>
  <si>
    <t>당근_뿌리_생것</t>
  </si>
  <si>
    <t>양파_생것</t>
  </si>
  <si>
    <t>피망, 초록색, 생것</t>
  </si>
  <si>
    <t>물엿</t>
  </si>
  <si>
    <t>버터</t>
  </si>
  <si>
    <t>식용유</t>
  </si>
  <si>
    <t>깻잎된장국 ⑤⑥</t>
  </si>
  <si>
    <t>감자, 대지, 생것</t>
  </si>
  <si>
    <t>1. 냄비에 물을 붓고 멸치와 건다시마로 육수를 우려낸다.
2. 감자와 애호박, 파, 깻잎, 양파를 적당한 크기로 썰고 마늘은 다진다.
3. 육수에 된장을 풀고 2를 넣고 끓인다.</t>
  </si>
  <si>
    <t>들깻잎, 생것</t>
  </si>
  <si>
    <t>호박_애호박_생것</t>
  </si>
  <si>
    <t>된장, 개량</t>
  </si>
  <si>
    <t>멸치, 대멸치, 삶아서 말린것</t>
  </si>
  <si>
    <t>파, 생것</t>
  </si>
  <si>
    <t>다시마, 말린것</t>
  </si>
  <si>
    <t>마늘, 깐마늘, 생것</t>
  </si>
  <si>
    <t>명엽채조림 ⑤⑥</t>
  </si>
  <si>
    <t>명태, 포, 조미하여 말린것</t>
  </si>
  <si>
    <t>1. 명엽채는 적당한 길이로 썬다.
2. 간장과 설탕, 물엿, 참기름, 다진 마늘, 깨소금을 넣고 양념장을 만든다.
3. 팬에 명엽채와 양념장을 넣고 조린다.</t>
  </si>
  <si>
    <t>간장, 개량, 산분해</t>
  </si>
  <si>
    <t>마늘, 깐마늘, 수입산, 생것</t>
  </si>
  <si>
    <t>참기름</t>
  </si>
  <si>
    <t>깨소금_가루_볶은것</t>
  </si>
  <si>
    <t>배추김치 ⑨</t>
  </si>
  <si>
    <t>김치, 배추 김치</t>
  </si>
  <si>
    <t>-</t>
  </si>
  <si>
    <t>오후간식</t>
  </si>
  <si>
    <t>가지_생것</t>
  </si>
  <si>
    <t>1. 가지와 당근, 피망은 다진다.
2. 옥수수는 물에 씻어 물기를 뺀다.
3. 1의 재료에 옥수수와 밀가루, 달걀, 소금을 넣고 반죽한다.
4. 식용유를 두른 팬에 굽는다.</t>
  </si>
  <si>
    <t>밀, 중력밀가루</t>
  </si>
  <si>
    <t>액상발효유  ②</t>
  </si>
  <si>
    <t>요구르트, 액상</t>
  </si>
  <si>
    <t>가지전 ①⑤⑥</t>
    <phoneticPr fontId="1" type="noConversion"/>
  </si>
  <si>
    <t>04[월]</t>
  </si>
  <si>
    <t>표고버섯죽</t>
  </si>
  <si>
    <t>1. 쌀은 물에 불리고 표고버섯과 당근은 잘게 다진다.
2. 냄비에 참기름을 두르고 불린 쌀과 다진 채소를 넣어 볶다가 적당량의 물을 넣고 끓인다.
3. 끓어오르면 불을 약하게 줄이고 쌀알이 퍼질 때까지 저어가며 끓인다.
4. 소금으로 간을 한다.</t>
  </si>
  <si>
    <t>표고버섯, 배지재배, 갓, 생것</t>
  </si>
  <si>
    <t>소금, 정제염</t>
  </si>
  <si>
    <t>기장밥</t>
  </si>
  <si>
    <t>1. 쌀과 기장을 섞어서  불린다._x000D_
2. 적당량의 물을 부어 밥을 짓는다.</t>
  </si>
  <si>
    <t>기장_도정_생것</t>
  </si>
  <si>
    <t>새우살맑은국 ⑨</t>
  </si>
  <si>
    <t>새우, 시바새우, 생것</t>
  </si>
  <si>
    <t>1. 적당량의 물에 건다시마와 멸치를 넣어 육수를 낸다.
2. 새우와 무, 호박, 부추는 적당한 크기로 썬다.
3. 육수에 무를 넣고 무가 반정도 익으면 새우와 호박, 부추, 다진 마늘을 넣고 끓인다.
4. 소금으로 간을 맞춘다.</t>
  </si>
  <si>
    <t>무, 조선무, 생것</t>
  </si>
  <si>
    <t>부추_두메부추_생것</t>
  </si>
  <si>
    <t>돼지고기_등심_생것</t>
  </si>
  <si>
    <t>밀, 빵가루</t>
  </si>
  <si>
    <t>후추, 검은후추, 가루</t>
  </si>
  <si>
    <t>마늘종조림 ⑤⑥</t>
  </si>
  <si>
    <t>마늘종_꽃줄기_생것</t>
  </si>
  <si>
    <t>사과</t>
  </si>
  <si>
    <t>사과_아오리_껍질제거_생것</t>
  </si>
  <si>
    <t>우유 ②</t>
  </si>
  <si>
    <t>돈까스 ①⑤⑥⑩</t>
    <phoneticPr fontId="1" type="noConversion"/>
  </si>
  <si>
    <t>06[수]</t>
  </si>
  <si>
    <t>고구마죽</t>
  </si>
  <si>
    <t>고구마_분질(밤) 고구마_생것</t>
  </si>
  <si>
    <t>1. 쌀은 물에 불리고 고구마는 잘게 다진다.
2. 냄비에 참기름을 두르고 1을 넣고 볶다가 적당량의 물을 넣고 센 불에 저어가며 끓인다.
3. 끓어오르면 불을 약하게 줄이고 쌀알이 퍼질 때까지 저어가며 끓인다.
4. 소금으로 간을 한다.</t>
  </si>
  <si>
    <t>훈제오리볶음밥 ⑤⑱</t>
  </si>
  <si>
    <t xml:space="preserve">1. 쌀은 불린 후 적당량의 물을 부어 밥을 짓는다. 
2. 훈제오리와 양파, 당근은 적당한 크기로 썰고, 마늘은 다진다. 
3. 식용유를 두른 팬에 다진 마늘을 볶다가 훈제오리와 양파, 당근을 넣고 함께 볶는다. 
4. 3에 밥을 넣고 섞은 후 굴소스와 참기름을 넣어 골고루 버무리며 볶는다. </t>
  </si>
  <si>
    <t>훈제오리</t>
  </si>
  <si>
    <t>두부된장국 ⑤⑥</t>
  </si>
  <si>
    <t>두부</t>
  </si>
  <si>
    <t>1. 적당량의 물에 건다시마와 멸치를 넣어 국물을 낸다.
2. 두부와 감자, 양파, 대파는 적당한 크기로 썬다.
3. 육수에 된장을 풀고 감자와 양파를 넣고 끓인다.
4. 감자가 반쯤 익으면 두부와 대파를 넣는다.</t>
  </si>
  <si>
    <t>파_대파_생것</t>
  </si>
  <si>
    <t>브로콜리치즈전 ①②⑤⑥</t>
  </si>
  <si>
    <t>브로콜리_생것</t>
  </si>
  <si>
    <t>1. 브로콜리는 끓는 물에 데쳐 잘게 다진다. 
2. 그릇에 부침가루와 달걀을 넣어 섞는다. 
3. 2에 1과 모짜렐라치즈를 넣고 잘 섞는다. 
4. 팬에 식용유를 두르고 노릇노릇하게 구워 낸다.</t>
  </si>
  <si>
    <t>밀, 부침가루</t>
  </si>
  <si>
    <t>치즈, 모짜렐라</t>
  </si>
  <si>
    <t>오렌지_네블_생것</t>
  </si>
  <si>
    <t>오렌지</t>
    <phoneticPr fontId="1" type="noConversion"/>
  </si>
  <si>
    <t>07[목]</t>
  </si>
  <si>
    <t>녹두죽</t>
  </si>
  <si>
    <t>1. 적당량의 물에 녹두를 넣고 표면이 터질 때까지 삶는다.
2. 삶은 녹두를 걸러서 녹두물을 준비한다.
3. 녹두물에 불린 쌀을 넣고 약한 불에 저어가며 끓인다.
4. 거의 다 익었을 때 소금을 넣고 간을 한다.</t>
  </si>
  <si>
    <t>녹두_말린것</t>
  </si>
  <si>
    <t>차조밥</t>
  </si>
  <si>
    <t>1. 쌀과 차조를 섞어서  불린다._x000D_
2. 적당량의 물을 부어 밥을 짓는다.</t>
  </si>
  <si>
    <t>조, 차조, 도정, 생것</t>
  </si>
  <si>
    <t>감자양팟국 ⑤⑥</t>
  </si>
  <si>
    <t>1. 적당량의 물에 건다시마와 멸치를 넣어 국물을 낸다.
2. 감자와 양파, 대파는 적당한 크기로 썬다.
3. 육수에 감자와 양파, 대파, 다진 마늘, 간장을 넣고 끓인다.</t>
  </si>
  <si>
    <t>간장_재래</t>
  </si>
  <si>
    <t>고등어데리야끼구이 ⑤⑥⑦</t>
  </si>
  <si>
    <t>고등어, 생것</t>
  </si>
  <si>
    <t>1. 고등어는 뼈를 발라내고 깨끗이 씻어 4cm 크기로 썬 후 천일염, 후춧가루를 뿌려 밑간 한다.
2. 간장, 올리고당을 섞어 데리야끼소스를 만든다.
3. 달군 팬에 식용유를 두르고 고등어를 굽는다.
4. 고등어가 반쯤 익으면 데리야끼소스를 넣어 졸여서 완성한다.</t>
  </si>
  <si>
    <t xml:space="preserve">후추, 흰색후추, 가루 </t>
  </si>
  <si>
    <t>고구마순들깨나물  ⑤⑥</t>
  </si>
  <si>
    <t>고구마_줄기_생것</t>
  </si>
  <si>
    <t>1. 고구마순은 데쳐 찬물에 헹구고 물기를 뺀 후 적당한 크기로 썬다.
2. 파와 마늘은 다진다. 
3. 그릇에 고구마순과 다진 파, 다진 마늘을 담고, 소금과 간장으로 간을 한 후 골고루 버무리고 들깨가루와 참기름으로 마무리한다.</t>
  </si>
  <si>
    <t>들깨_말린것</t>
  </si>
  <si>
    <t>밤식빵 ①②⑤⑥</t>
  </si>
  <si>
    <t>빵, 식빵</t>
  </si>
  <si>
    <t>밤_생것</t>
  </si>
  <si>
    <t>08[금]</t>
  </si>
  <si>
    <t>1. 단호박은 껍질을 제거한 후 잘게 다진다.
2. 냄비에 단호박과 우유, 적당량의 물을 넣고 끓이면서 단호박을 으깬다.
3. 단호박이 어느정도 익으면 찹쌀가루를 넣어 농도를 맞춘다.
4. 설탕과 소금으로 간을 한다.</t>
  </si>
  <si>
    <t>호박, 단호박, 생것</t>
  </si>
  <si>
    <t>찹쌀, 가루</t>
  </si>
  <si>
    <t>수수밥</t>
  </si>
  <si>
    <t>1. 쌀과 수수를 섞어서 불린다._x000D_
2. 적당량의 물을 부어 밥을 짓는다.</t>
  </si>
  <si>
    <t>수수_도정_생것</t>
  </si>
  <si>
    <t>어묵국 ⑤⑥</t>
  </si>
  <si>
    <t>어묵, 튀긴것</t>
  </si>
  <si>
    <t>1. 적당량의 물에 멸치와 건다시마를 넣고 국물을 낸다.
2. 어묵과 무, 대파는 적당한 크기로 썬다.
3. 육수에 어묵, 무, 다진 마늘을 넣고 끓인다.
4. 간장으로 간하고 대파를 넣는다.</t>
  </si>
  <si>
    <t>돼지불고기 ⑤⑥⑩</t>
  </si>
  <si>
    <t>돼지고기_뒷다리_생것</t>
  </si>
  <si>
    <t>1. 돼지고기와 양파, 당근을 썰어준다.
2. 간장과 설탕, 다진 마늘, 다진 파, 참깨, 참기름으로 양념장을 만들어 준다.
3. 돼지고기에 양념장을 부어 재워둔다.
4. 팬에 식용유를 두르고 재료를 볶아준다.</t>
  </si>
  <si>
    <t>간장, 개량, 양조</t>
  </si>
  <si>
    <t>참깨_흰깨_볶은것</t>
  </si>
  <si>
    <t>숙주나물 ⑤⑥</t>
  </si>
  <si>
    <t>숙주나물_생것</t>
  </si>
  <si>
    <t>1. 당근은 적당한 크기로 채 썬다.
2. 채썬 당근과 숙주나물은 끓는 물에 데친 후 물기를 빼고 숙주는 적당한 크기로 썬다.
3. 대파는 적당한 길이로 썰고 마늘은 다진다.
4. 숙주에 당근과 대파, 간장, 참기름, 다진 마늘을 넣어 버무린 후 참깨를 뿌려낸다.</t>
  </si>
  <si>
    <t>파인애플_생것</t>
  </si>
  <si>
    <t>단호박죽 ②</t>
    <phoneticPr fontId="1" type="noConversion"/>
  </si>
  <si>
    <t>파인애플</t>
    <phoneticPr fontId="1" type="noConversion"/>
  </si>
  <si>
    <t>09[토]</t>
  </si>
  <si>
    <t>조갯살죽 ⑱</t>
  </si>
  <si>
    <t>1. 백미는 불리고 조갯살과 양파, 당근은 다진다.
2. 냄비에 참기름을 두르고 백미와 조갯살, 양파, 당근을 넣고 달달 볶다가 적당량의 물을 붓고 쌀알이 퍼질 때까지 끓인다. 
3. 쌀알이 퍼지면 소금으로 간을 하고 한소끔 끓인다.</t>
  </si>
  <si>
    <t>바지락, 생것</t>
  </si>
  <si>
    <t>마파두부덮밥 ⑤⑥⑩⑱</t>
  </si>
  <si>
    <t>1. 밥은 고슬고슬하게 짓는다.
2. 두부는 살짝 데쳐서 적당한 크기로 썬다.
3. 돼지고기와 피망, 대파는 적당한 크기로 썬다.
4. 식용유를 두른 팬에 고춧가루를 볶아 고추기름을 만든다.
5. 고추기름에 피망과 대파, 다진 마늘을 넣고 볶은 후 돼지고기를 넣고 살짝 볶는다.
6. 5에 된장과 간장, 굴소스, 설탕을 넣는다.
7. 6에 두부를 넣고 전분으로 농도를 조절한 후 참기름으로 맛을 낸다.
8. 밥 위에 마파두부를 얹어 제공한다.</t>
  </si>
  <si>
    <t>전분, 감자, 가루</t>
  </si>
  <si>
    <t>설탕, 가루</t>
  </si>
  <si>
    <t>고춧가루, 가루</t>
  </si>
  <si>
    <t>부추맑은국</t>
  </si>
  <si>
    <t>부추_재래종_데친것</t>
  </si>
  <si>
    <t>1. 멸치와 다시마로 육수를 낸다.
2. 부추와 파는 적당한 크기로 썰고 마늘은 다진다.
3. 1의 육수에 부추와 다진 마늘, 소금을 넣고 끓인다.
4. 소금으로 간을 하고 파를 넣는다.</t>
  </si>
  <si>
    <t>다시마, 생것</t>
  </si>
  <si>
    <t>닭가슴살버터구이 ②⑮</t>
  </si>
  <si>
    <t>닭고기, 가슴(껍질 제거), 생것</t>
  </si>
  <si>
    <t>1. 닭가슴살은 손질하여 적당한 크기로 썰고 소금, 후춧가루로 밑간한다.
2. 팬에 버터를 녹이고 1을 올려 앞뒤로 노릇하게 굽는다.</t>
  </si>
  <si>
    <t xml:space="preserve">후추, 검은후추, 가루 </t>
  </si>
  <si>
    <t xml:space="preserve">1. 당근은 적당한 크기로 썬다.
2. 당근은 식용유에 튀긴다.
3. 튀긴 당근에 올리고당을 넣고 버무린다.
4. 깨를 뿌린다
</t>
  </si>
  <si>
    <t>큐원올리고당40</t>
  </si>
  <si>
    <t>참깨_검정깨_말린것</t>
  </si>
  <si>
    <t>당근맛탕 ⑤</t>
    <phoneticPr fontId="1" type="noConversion"/>
  </si>
  <si>
    <t>11[월]</t>
  </si>
  <si>
    <t>오트밀죽  ②</t>
  </si>
  <si>
    <t>1. 냄비에 오트밀과 물을 넣고 오트밀이 퍼질 때까지 저어가며 끓인다.
2. 우유를 넣고 끊이다가 소금으로 간을 한다.</t>
  </si>
  <si>
    <t>귀리, 오트밀</t>
  </si>
  <si>
    <t>흑미밥</t>
  </si>
  <si>
    <t>1. 쌀과 흑미를 섞어서 불린다._x000D_
2. 적당량의 물을 부어 밥을 짓는다.</t>
  </si>
  <si>
    <t>멥쌀, 흑미벼, 현미, 생것</t>
  </si>
  <si>
    <t>된장찌개 ⑤⑥</t>
  </si>
  <si>
    <t>1. 냄비에 물을 붓고 멸치로 육수를 우려낸 후 된장을 풀어 끓인다.
2. 두부와 감자, 호박, 양파는 적당한 크기로 썬다.
3. 파는 적당한 크기로 썰고 마늘은 다진다.
4. 1에 2와 3을 넣고 끓인다.</t>
  </si>
  <si>
    <t>호박_쥬키니_생것</t>
  </si>
  <si>
    <t>오징어간장조림 ⑤⑥⑰</t>
  </si>
  <si>
    <t>오징어, 생것</t>
  </si>
  <si>
    <t>1. 오징어는 적당한 크기로 썰어 청주와 후춧가루로 밑간한다.
2. 마늘은 다진다.
3. 그릇에 다진 마늘과 간장, 설탕, 참기름을 넣고 섞어 양념을 만든다. 
4. 팬에 식용유를 두르고 오징어를 볶다가 양념과 물을 넣어 조린다.</t>
  </si>
  <si>
    <t>찐만두 ⑤⑥⑩</t>
  </si>
  <si>
    <t>만두, 고기 만두</t>
  </si>
  <si>
    <t>1. 찜통에 만두를 담아 찐다.</t>
  </si>
  <si>
    <t>바나나</t>
  </si>
  <si>
    <t>바나나, 생것</t>
  </si>
  <si>
    <t>12[화]</t>
  </si>
  <si>
    <t>얼갈이죽</t>
  </si>
  <si>
    <t>1. 쌀은 물에 불리고 얼갈이와 당근은 잘게 다진다.
2. 냄비에 불린 쌀과 다진 얼갈이, 당근, 적당량의 물을 넣고 센 불에 저어가며 끓인다.
3. 끓어오르면 불을 약하게 줄이고 쌀알이 퍼질 때까지 저어가며 끓인다.
4. 참기름을 넣고 소금으로 간을 한다.</t>
  </si>
  <si>
    <t>얼갈이배추_생것</t>
  </si>
  <si>
    <t>현미밥</t>
  </si>
  <si>
    <t>1. 쌀과 현미를 섞어서 불린다._x000D_
2. 적당량의 물을 부어 밥을 짓는다.</t>
  </si>
  <si>
    <t>멥쌀_일품벼_현미_생것</t>
  </si>
  <si>
    <t>무챗국 ⑤⑥</t>
  </si>
  <si>
    <t>1. 적당량의 물에 건다시마와 멸치를 넣어 국물을 낸다.
2. 무는 채 썰고 대파는 적당한 크기로 썬다.
3. 육수에 무와 다진 마늘을 넣고 끓인다.
4. 국물이 우러나면 간장으로 간하고 대파를 넣어 한소끔 끓인다.
5. 마지막으로 참기름을 넣어 완성한다.</t>
  </si>
  <si>
    <t>영양찜닭 ⑤⑥⑮</t>
  </si>
  <si>
    <t>닭고기_살코기_생것</t>
  </si>
  <si>
    <t>1. 닭은 찬물에 담궈 핏물을 뺀 후 데쳐 물기를 뺀다.
2. 양파와 당근, 파는 적당한 크기로 썰고 마늘은 다진다.
3. 그릇에 다진 마늘과 간장, 설탕, 청주, 참기름, 후춧가루, 물을 넣고 섞어 양념을 만든다.  
4. 그릇에 닭과 양파, 파, 당근, 밤, 은행, 대추, 양념을 넣어 골고루 버무린 후 냄비에 담아 찐다.</t>
  </si>
  <si>
    <t>대추_말린것</t>
  </si>
  <si>
    <t>은행, 생것</t>
  </si>
  <si>
    <t>청주, 알코올 16%</t>
  </si>
  <si>
    <t>시금치나물 ⑤⑥</t>
  </si>
  <si>
    <t>시금치_생것</t>
  </si>
  <si>
    <t>1. 시금치를 끓는 물에 데친 후 적당한 크기로 썬다.
2. 마늘은 다진다.
3. 간장과 참깨, 다진 마늘, 참기름을 넣고 버무려낸다.</t>
  </si>
  <si>
    <t>단팥빵 ①②⑥</t>
  </si>
  <si>
    <t>빵, 팥빵</t>
  </si>
  <si>
    <t>13[수]</t>
  </si>
  <si>
    <t>황태죽</t>
  </si>
  <si>
    <t>멥쌀, 백미, 생것</t>
  </si>
  <si>
    <t>명태, 황태, 말린것</t>
  </si>
  <si>
    <t>파, 대파, 생것</t>
  </si>
  <si>
    <t>1. 쌀을 불린다._x000D_
2. 적당량의 물을 부어 밥을 짓는다.</t>
  </si>
  <si>
    <t>크림스파게티 ②⑥</t>
  </si>
  <si>
    <t>파스타_스파게티_말린것</t>
  </si>
  <si>
    <t>1. 끓는 물에 소금을 넣어 스파게티 면을 삶은 후 물기를 뺀다.
2. 양파와 피망, 양송이버섯은 적당한 크기로 썰고 마늘은 편 썬다.
3. 팬에 올리브유를 두르고 마늘을 볶다가 양파를 넣어 볶고 피망과 양송이 버섯을 넣은 후 우유와 생크림을 넣어 끓인다.
4. 3에 소금으로 간을 한 후 후춧가루를 넣어 소스를 완성하고 스파게티 면을 넣어 골고루 섞으며 살짝 졸인다.</t>
  </si>
  <si>
    <t>크림, 유지방 38%</t>
  </si>
  <si>
    <t>올리브유</t>
  </si>
  <si>
    <t>양송이버섯_생것</t>
  </si>
  <si>
    <t>유부맑은국 ⑤⑥</t>
  </si>
  <si>
    <t>두부, 유부</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</si>
  <si>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</si>
  <si>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돼지고기_목심(목심살)_생것</t>
  </si>
  <si>
    <t>양배추피클</t>
  </si>
  <si>
    <t>양배추_생것</t>
  </si>
  <si>
    <t>1. 양배추는 적당한 크기로 썬다.
2. 적당량의 물에 소금과 설탕, 식초를 넣고 설탕이 녹을 정도로 끓인다.
3. 양배추를 식촛물에 넣고 밀봉하여 하루 정도 숙성한 후 제공한다.</t>
  </si>
  <si>
    <t>식초, 사과식초</t>
  </si>
  <si>
    <t>배</t>
  </si>
  <si>
    <t>배_돌배_생것</t>
  </si>
  <si>
    <t>백미밥1/2</t>
    <phoneticPr fontId="1" type="noConversion"/>
  </si>
  <si>
    <t>돼지목살구이 ⑩</t>
    <phoneticPr fontId="1" type="noConversion"/>
  </si>
  <si>
    <t>14[목]</t>
  </si>
  <si>
    <t>브로콜리죽</t>
  </si>
  <si>
    <t>1. 쌀은 물에 불리고 브로콜리는 잘게 다진다.
2. 냄비에 불린 쌀과 적당량의 물을 넣고 센 불에 저어가며 끓인다.
3. 끓어오르면 다진 브로콜리를 넣고 쌀알이 퍼질 때까지 저어가며 끓인다.
4. 참기름을 넣고 소금으로 간을 한다.</t>
  </si>
  <si>
    <t>청경채된장국 ⑤⑥</t>
  </si>
  <si>
    <t>청경채_생것</t>
  </si>
  <si>
    <t>1. 적당량의 물에 건다시마와 멸치를 넣어 국물을 낸다.
2. 청경채와 대파는 적당한 크기로 썬다.
3. 육수에 된장을 풀고 청경채와 대파를 넣어 끓인다.</t>
  </si>
  <si>
    <t>달걀말이 ①⑤</t>
  </si>
  <si>
    <t>1. 양파와 당근, 대파는 잘게 다진다.
2. 풀어둔 달걀물에 1을 섞어 식용유를 두른 팬에 부친다.</t>
  </si>
  <si>
    <t>가다랑어, 유지통조림</t>
  </si>
  <si>
    <t>마요네즈, 전란</t>
  </si>
  <si>
    <t>오이_취청_생것</t>
  </si>
  <si>
    <t>후리가케주먹밥  ⑤</t>
    <phoneticPr fontId="1" type="noConversion"/>
  </si>
  <si>
    <t>1. 쌀을 깨끗이 씻어 물에 불린 후 밥을 짓는다.
2. 양파와 피망, 당근은 다진다.
3. 팬에 식용유를 두르고 양파를 넣어 볶다가 밥과 피망, 당근을 넣어 볶는다.
4. 3에 후리가케를 넣어 다시 한 번 볶는다.
5 적당한 크기로 주먹밥을 만든다.</t>
  </si>
  <si>
    <t xml:space="preserve">조미소, 가루 </t>
  </si>
  <si>
    <r>
      <rPr>
        <b/>
        <sz val="14"/>
        <color theme="9"/>
        <rFont val="나눔고딕"/>
        <family val="3"/>
        <charset val="129"/>
      </rPr>
      <t>(그린데이 2단계)</t>
    </r>
    <r>
      <rPr>
        <sz val="14"/>
        <rFont val="나눔고딕"/>
        <family val="3"/>
        <charset val="129"/>
      </rPr>
      <t xml:space="preserve">
참치오이마요무침 ①⑤</t>
    </r>
    <phoneticPr fontId="1" type="noConversion"/>
  </si>
  <si>
    <r>
      <t>1. 오이는 소금에 절인 후 물기를 제거한다.
2.</t>
    </r>
    <r>
      <rPr>
        <b/>
        <sz val="14"/>
        <color theme="9"/>
        <rFont val="나눔고딕"/>
        <family val="3"/>
        <charset val="129"/>
      </rPr>
      <t xml:space="preserve"> 오이</t>
    </r>
    <r>
      <rPr>
        <sz val="14"/>
        <color theme="1"/>
        <rFont val="나눔고딕"/>
        <family val="3"/>
        <charset val="129"/>
      </rPr>
      <t>와 당근을</t>
    </r>
    <r>
      <rPr>
        <b/>
        <sz val="14"/>
        <color theme="9"/>
        <rFont val="나눔고딕"/>
        <family val="3"/>
        <charset val="129"/>
      </rPr>
      <t xml:space="preserve"> 잘게 다진다.</t>
    </r>
    <r>
      <rPr>
        <sz val="14"/>
        <color theme="1"/>
        <rFont val="나눔고딕"/>
        <family val="3"/>
        <charset val="129"/>
      </rPr>
      <t xml:space="preserve">
3. 그릇에 오이와 당근, 참치를 넣고 마요네즈와 함께 섞는다.
※ 오이는 모양이 보이지 않을 정도로 잘게 다진다.</t>
    </r>
    <phoneticPr fontId="1" type="noConversion"/>
  </si>
  <si>
    <t>15[금]</t>
  </si>
  <si>
    <t>두부죽  ⑤</t>
  </si>
  <si>
    <t>1. 쌀은 물에 불리고 두부는 으깬 후 물기를 짠다.
2. 냄비에 불린 쌀과 적당량의 물을 넣고 센 불에 저어가며 끓인다.
3. 끓어오르면 두부를 넣고 쌀알이 퍼질 때까지 끓인다.
4. 참기름을 넣고 소금으로 간을 한다.</t>
  </si>
  <si>
    <t>쇠고기미역국 ⑤⑥⑯</t>
  </si>
  <si>
    <t>소고기, 한우(1+등급), 양지(치마살), 생것</t>
  </si>
  <si>
    <t>1. 쇠고기와 불린 미역은 적당한 크기로 썬다.
2. 참기름 두른 냄비에 쇠고기를 넣고 볶다가 익으면 미역을 넣고 볶는다.
3. 적당량의 물을 넣고 끓으면 간장으로 간을 맞춘다.</t>
  </si>
  <si>
    <t>미역, 말린것</t>
  </si>
  <si>
    <t>새우살케첩조림 ⑤⑥⑨⑫</t>
    <phoneticPr fontId="1" type="noConversion"/>
  </si>
  <si>
    <t>1. 새우와 오이, 양파, 당근은 적당한 크기로 썰고 마늘은 다진다.
2. 팬에 식용유를 두르고 1의 재료를 볶는다.
3. 케첩과 간장, 물엿을 섞어 양념장을 만든다.
4. 2에 3의 양념장을 넣고 조린다.</t>
  </si>
  <si>
    <t>오이, 다다기, 생것</t>
  </si>
  <si>
    <t>채소튀김 ①⑤⑥</t>
    <phoneticPr fontId="1" type="noConversion"/>
  </si>
  <si>
    <t>1. 감자와 당근, 깻잎, 양파를 적당한 크기로 채 썬다.
2. 1에 튀김 가루와 달걀을 넣고 반죽한 후 소금으로 간한다.
3. 팬에 식용유를 두르고 바삭바삭하게 튀겨낸다.</t>
  </si>
  <si>
    <t>밀, 튀김가루</t>
  </si>
  <si>
    <t>깍두기 ⑨</t>
  </si>
  <si>
    <t>김치, 깍두기</t>
  </si>
  <si>
    <t>참외</t>
    <phoneticPr fontId="1" type="noConversion"/>
  </si>
  <si>
    <t>참외_씨 제거_생것</t>
  </si>
  <si>
    <t>16[토]</t>
  </si>
  <si>
    <t>들깨죽</t>
  </si>
  <si>
    <t>1. 쌀은 물에 불린다.
2. 냄비에 1과 적당량의 물을 넣고 센 불에서 저어가며 끓인다.
3. 끓어오르면 들깨가루를 넣고 쌀알이 퍼질 때까지 저어가며 끓인다.
4. 소금으로 간을 한다.</t>
  </si>
  <si>
    <t>1. 곤드레는 삶은 후 찬물에 헹구고 물기를 뺀다.
2. 곤드레와 파는 적당한 크기로 썰고 마늘은 다진다.
3. 냄비에 불린 쌀을 넣고 그 위에 곤드레를 얹는다. 
4. 3에 물을 부어 센 불로 익히다가 끓어 오르면 중불로 하고 쌀알이 퍼지면 불을 약하게 하여 충분히 뜸을 들인다.
5. 그릇에 파와 마늘, 참깨, 간장, 고춧가루, 참기름을 넣어 양념을 만들고 함께 곁들인다.</t>
  </si>
  <si>
    <t>고려엉겅퀴(곤드레)_재배_말린것</t>
  </si>
  <si>
    <t>닭고기_성계_생것</t>
  </si>
  <si>
    <t>1. 닭고기는 핏물을 뺀다.
2. 냄비에 닭고기와 적당량의 물, 마늘, 생강을 넣고 끓여 육수를 우려낸다.
3. 닭은 건져서 찢고 육수는 식혀서 기름을 걷어낸다.
4. 육수에 닭을 넣고 끓인 후 소금으로 간하고 파를 올려 제공한다.</t>
  </si>
  <si>
    <t>생강, 뿌리줄기, 생것</t>
  </si>
  <si>
    <t>가지카레볶음  ⑤⑥</t>
  </si>
  <si>
    <t>1. 가지와 양파, 당근은 적당한 크기로 썬다.
2. 식용유를 두른 팬에 다진 마늘을 넣고 볶는다.
3. 가지와 양파, 당근을 넣고 볶는다.
4. 어느 정도 익으면 간장을 넣고 카레가루와 적당량의 물을 넣어 볶는다.
5. 가지가 숨이 죽으면 참깨를 뿌려낸다.</t>
  </si>
  <si>
    <t>카레, 가루</t>
  </si>
  <si>
    <t>감자채피자 ②⑤⑥⑩⑫⑮⑯⑱</t>
  </si>
  <si>
    <t>1. 감자는 채 썰어 찬물에 담근 후 물기를 제거한다.
2. 파프리카와 양파, 양송이버섯, 베이컨을 적당히 크기로 썬 후 식용유를 두른 팬에 볶는다.  
3. 채 썬 감자와 소금, 부침가루로 반죽을 만든 후 식용유를 두른 팬에 굽는다. 
4. 3을 뒤집은 후 토마토소스를  바르고 2의 재료와 피자치즈를 넣어 뚜껑을 덮고 익힌다.</t>
  </si>
  <si>
    <t>토마토 소스</t>
  </si>
  <si>
    <t>베이컨</t>
  </si>
  <si>
    <t>파프리카, 노란색, 생것</t>
  </si>
  <si>
    <t>곤드레나물밥 ⑤⑥</t>
    <phoneticPr fontId="1" type="noConversion"/>
  </si>
  <si>
    <t>닭곰탕 ⑮</t>
    <phoneticPr fontId="1" type="noConversion"/>
  </si>
  <si>
    <t>18[월]</t>
  </si>
  <si>
    <t>흑임자죽</t>
  </si>
  <si>
    <t>1. 쌀은 물에 불리고 흑임자는 적당량의 물을 넣고 굵게 간다.
2. 냄비에 불린 쌀과 1의 흑임자물을 넣고 센 불에 저어가며 끓인다.
3. 끓어오르면 불을 약하게 줄이고 쌀알이 퍼질 때까지 저어가며 끓인다.
4. 소금으로 간을 맞춘다.</t>
  </si>
  <si>
    <t>참깨_검정깨_볶은것</t>
  </si>
  <si>
    <t>콩나물_생것</t>
  </si>
  <si>
    <t>1. 냄비에 물을 붓고 멸치로 육수를 우려낸다.
2. 대파는 적당한 크기로 썰고 마늘은 다진다.
3. 콩나물은 다듬어 씻는다.
4. 콩나물과 다진 마늘을 넣어 끓인다.
5. 콩나물이 어느 정도 익으면 대파를 넣고 소금으로 간을 맞춘다.</t>
  </si>
  <si>
    <t>멸치</t>
  </si>
  <si>
    <t>마늘</t>
  </si>
  <si>
    <t>돼지고기_사태_생것</t>
  </si>
  <si>
    <t>1. 돼지고기는 찬물에 담가 핏물을 뺀다.
2. 마늘은 다진다.
3. 그릇에 다진 마늘과 간장, 설탕, 참기름, 청주, 후춧가루를 넣고 섞어 양념을 만든다. 
4. 냄비에 물을 붓고 돼지고기를 넣어 삶고 건져내어 결대로 찢는다.
5. 냄비에 물을 붓고 4와 양념을 넣어 조린다.</t>
  </si>
  <si>
    <t>당면_고구마_말린것</t>
  </si>
  <si>
    <t>1. 표고버섯은 적당한 크기로 썰어 소금과 후춧가루로 밑간을 한다.
2. 파프리카는 적당한 크기로 썬다.
3. 당면은 삶아 익힌다.
4. 식용유를 두른 팬에 표고버섯을 볶아 둔다.
5. 4에 당면을 넣고 볶다가 간장과 설탕, 참기름을 넣어 볶아준다.
6. 파프리카를 넣고 한 번 더 볶아내고 참깨를 뿌려낸다.</t>
  </si>
  <si>
    <t>표고버섯, 배지재배, 대, 생것</t>
  </si>
  <si>
    <t>콩나물국 ⑤</t>
    <phoneticPr fontId="1" type="noConversion"/>
  </si>
  <si>
    <t>돼지고기장조림 ⑤⑥⑩</t>
    <phoneticPr fontId="1" type="noConversion"/>
  </si>
  <si>
    <t>파프리카잡채 ⑤⑥</t>
    <phoneticPr fontId="1" type="noConversion"/>
  </si>
  <si>
    <t>19[화]</t>
  </si>
  <si>
    <t>닭죽 ⑮</t>
  </si>
  <si>
    <t>닭고기_토종_가슴</t>
  </si>
  <si>
    <t>1. 쌀은 물에 불리고 마늘은 잘게 다진다.
2. 냄비에 적당량의 물과 닭고기를 넣고 익혀 육수는 따로 두고 닭고기는 적당한 크기로 찢는다.
3. 냄비에 참기름을 두르고 다진 마늘과 불린 쌀을 넣고 볶는다.
4. 3에 2의 육수와 닭고기를 넣고 끊이다가 소금으로 간을 한다.</t>
  </si>
  <si>
    <t>해물수제빗국 ⑤⑥⑨⑰</t>
  </si>
  <si>
    <t>두부양념구이 ⑤⑥</t>
  </si>
  <si>
    <t>1. 적당한 크기로 썬 두부를 식용유를 두른 팬에 살짝 굽는다.
2. 마늘은 다진다.
3. 간장과 다진 마늘, 참기름, 설탕, 깨소금을 섞어 양념장을 만든다.
4. 두부에 양념장을 얹어 한번 더 구워낸다.</t>
  </si>
  <si>
    <t>비름나물무침 ⑤⑥</t>
  </si>
  <si>
    <t>개비름, 생것</t>
  </si>
  <si>
    <t>1. 비름나물은 뜨거운 물에 데친다.
2. 데친 비름나물을 찬물에 씻은 후 물기를 꼭 짠다.
3. 비름나물을 적당한크기로 썰고 간장과 참기름, 참깨로 간을 해서 무쳐낸다.</t>
  </si>
  <si>
    <t>꿀</t>
  </si>
  <si>
    <t>20[수]</t>
  </si>
  <si>
    <t>치즈죽 ②⑤⑥</t>
  </si>
  <si>
    <t>1. 쌀은 물에 불리고 치즈는 잘게 다진다.
2. 냄비에 참기름을 두르고 1의 불린 쌀을 넣고 볶는다.
3. 2에 물을 붓고 끓이다가 치즈를 넣고 소금과 간장으로 간을 한다.</t>
  </si>
  <si>
    <t>1. 쌀은 불린 후 적당량의 물을 부어 밥을 짓는다.
2. 당근과 대파는 적당한 크기로 썰고 마늘은 다진다.
3. 달걀은 그릇에 풀어 놓는다.
4. 그릇에 간장과 참기름, 후춧가루를 넣고 섞어 양념을 만든다.
5. 팬에 식용유를 두르고 다진 마늘과 대파를 넣어 함께 볶다가 당근을 넣고 볶아준다.
6. 5의 팬에 달걀을 넣어 볶는다.
7. 6에 지은 밥을 넣고 섞은 후 양념을 넣어 골고루 버무리며 볶는다.</t>
  </si>
  <si>
    <t>버섯맑은국 ⑤⑥</t>
  </si>
  <si>
    <t>느타리버섯_생것</t>
  </si>
  <si>
    <t>1. 냄비에 물을 붓고 멸치로 육수를 우려낸다.
2. 느타리버섯과 팽이버섯은 적당한 크기로 썬다. 
3. 파는 적당한 크기로 썰고 마늘은 다진다.
4. 1에 2와 3을 넣고 끓이다가 소금과 간장으로 간을 한다.</t>
  </si>
  <si>
    <t>팽이버섯_생것</t>
  </si>
  <si>
    <t>어묵조림 ⑤⑥</t>
  </si>
  <si>
    <t>1. 어묵과 양파는 적당한 크기로 썬다.
2. 다진 마늘과 간장, 물엿, 참기름으로 양념장을 만든다.  
3. 팬에 식용유를 두르고 어묵과 양파를 볶는다. 
4. 3에 양념장을 넣고 조려낸다.</t>
  </si>
  <si>
    <t>달걀대파볶음밥 ①⑤⑥</t>
    <phoneticPr fontId="1" type="noConversion"/>
  </si>
  <si>
    <t>21[목]</t>
  </si>
  <si>
    <t>당근찹쌀죽</t>
  </si>
  <si>
    <t>잡곡, 현미, 찹쌀, 현미찹쌀, 보리 등, 생것</t>
  </si>
  <si>
    <t>1. 찹쌀은 물에 불리고 당근과 양파는 잘게 다진다.
2. 냄비에 불린 찹쌀과 적당량의 물을 넣고 센 불에서 저어가며 끓인다.
3. 끓어오르면 다진 당근과 양파를 넣고 쌀알이 퍼질 때까지 저어가며 끓인다.
4. 소금으로 간을 한다.</t>
  </si>
  <si>
    <t>콩비지찌개 ⑤⑩</t>
  </si>
  <si>
    <t>비지</t>
  </si>
  <si>
    <t>1. 적당량의 물에 건다시마와 멸치를 넣어 국물을 낸다.
2. 무와 대파는 적당한 크기로 썰고 돼지고기는 다진다.
3. 무와 대파, 돼지고기, 다진 마늘을 넣고 볶다가 콩비지와 육수를 넣고 끓인다.
4. 소금으로 간을 맞춘다.</t>
  </si>
  <si>
    <t>돼지고기_앞다리(부채살)_생것</t>
  </si>
  <si>
    <t>소고기_한우_등심_생것</t>
  </si>
  <si>
    <t>김자반 ⑤⑥</t>
  </si>
  <si>
    <t>김, 참김, 말린것</t>
  </si>
  <si>
    <t>1. 김은 살짝 구운 후 손으로 찢는다. 
2. 파와 마늘은 다진다.
3. 그릇에 김을 담고 다진 파와 다진 마늘, 간장, 참기름을 넣어 버무린 후 참깨로 마무리한다.</t>
  </si>
  <si>
    <t>배추전 ①⑤⑥</t>
  </si>
  <si>
    <t>배추_가을 재배_생것</t>
  </si>
  <si>
    <t>1. 배추와 양파는 적당한 크기로 썬다.
2. 1에 약간의 물과 소금, 밀가루, 달걀을 풀고 섞는다.
3. 식용유를 두른 팬에 굽는다.</t>
  </si>
  <si>
    <r>
      <rPr>
        <b/>
        <sz val="14"/>
        <color theme="9"/>
        <rFont val="나눔고딕"/>
        <family val="3"/>
        <charset val="129"/>
      </rPr>
      <t>(그린데이 3단계)</t>
    </r>
    <r>
      <rPr>
        <sz val="14"/>
        <rFont val="나눔고딕"/>
        <family val="3"/>
        <charset val="129"/>
      </rPr>
      <t xml:space="preserve">
쇠고기오이볶음 ⑤⑥⑯</t>
    </r>
    <phoneticPr fontId="1" type="noConversion"/>
  </si>
  <si>
    <r>
      <t xml:space="preserve">1. 쇠고기와 </t>
    </r>
    <r>
      <rPr>
        <b/>
        <sz val="14"/>
        <color theme="9"/>
        <rFont val="나눔고딕"/>
        <family val="3"/>
        <charset val="129"/>
      </rPr>
      <t>오이는 적당한 크기로 썬다.</t>
    </r>
    <r>
      <rPr>
        <sz val="14"/>
        <color theme="1"/>
        <rFont val="나눔고딕"/>
        <family val="3"/>
        <charset val="129"/>
      </rPr>
      <t xml:space="preserve">
2. 식용유를 두른 팬에 쇠고기와 다진 마늘, 다진 대파, 간장, 설탕, 참기름을 넣어 볶는다.
3. 고기가 익어갈 때 오이를 넣어 살짝 볶아낸다.
※ 오이는 작게 썰어 어린이들이 부담 없이 먹을 수 있도록 준비한다.</t>
    </r>
    <phoneticPr fontId="1" type="noConversion"/>
  </si>
  <si>
    <t>22[금]</t>
  </si>
  <si>
    <t>멸치죽</t>
  </si>
  <si>
    <t>1. 쌀은 물에 불리고 멸치는 불린 후 곱게 간다.
2. 냄비에 1과 적당량의 물을 넣고 센 불에 저어가며 끓인다.
3. 끓어오르면 불을 약하게 줄이고 쌀알이 퍼질 때까지 저어가며 끓인다.
4. 소금으로 간을 한다.</t>
  </si>
  <si>
    <t>멸치, 중멸치, 삶아서 말린것</t>
  </si>
  <si>
    <t>호박잎된장국 ⑤⑥</t>
  </si>
  <si>
    <t>호박_잎_생것</t>
  </si>
  <si>
    <t>1. 적당량의 물에 건다시마와 멸치를 넣어 국물을 낸다.
2. 호박잎과 대파는 적당한 크기로 썬다.
3. 육수에 된장을 풀고 호박잎과 다진 마늘, 대파를 넣고 끓인다.</t>
  </si>
  <si>
    <t>돼지갈비찜 ⑤⑥⑩</t>
  </si>
  <si>
    <t>돼지고기_갈비_생것</t>
  </si>
  <si>
    <t>1. 돼지고기는 적당한 크기로 토막내어 칼집을 넣은 후 핏물을 제거한다.
2. 당근과 양파, 대파는 적당한 크기로 썬다.
3. 생강과 마늘은 다진다.
4. 간장과 설탕, 다진 마늘, 다진 생강, 참기름을 넣고 양념장을 만든다.
5. 냄비에 돼지고기와 물을 넣고 충분히 삶은 후 양념장을 넣고 끓인다.
6. 국물이 조금 남았을 때 대파와 당근, 양파를 넣는다.
7. 국물을 끼얹으며 자작하게 조린다.</t>
  </si>
  <si>
    <t>1. 고구마는 적당한 크기로 썬다.
2. 냄비에 고구마를 넣고 찐 후 으깬다.
3. 으깬 고구마에 건포도와 마요네즈, 물엿을 넣어 골고루 섞는다.</t>
  </si>
  <si>
    <t>마요네즈</t>
  </si>
  <si>
    <t>포도, 건포도</t>
  </si>
  <si>
    <t>토마토_생것</t>
  </si>
  <si>
    <t>고구마샐러드 ①⑤</t>
    <phoneticPr fontId="1" type="noConversion"/>
  </si>
  <si>
    <t>토마토 ⑫</t>
    <phoneticPr fontId="1" type="noConversion"/>
  </si>
  <si>
    <t>23[토]</t>
  </si>
  <si>
    <t>양파스프 ②</t>
  </si>
  <si>
    <t>1. 양파는 얇게 채 썬다.
2. 팬에 버터를 두르고 양파를 볶는다.
3. 색이 날 때까지 양파를 볶은 후 믹서에 간다. 
4. 냄비에 3과 우유를 넣고 끓이다가 소금과 후춧가루로 간을 한다.</t>
  </si>
  <si>
    <t>1. 밥을 고슬고슬하게 짓는다.
2. 오징어와 양배추, 애호박, 양파, 당근은 적당한 크기로 썬다.
3. 식용유 두른 팬에 다진 마늘을 넣고 볶다가 오징어와 양배추, 애호박, 양파, 당근을 넣고 볶는다.
4. 오징어가 반쯤 익으면 굴소스와 전분물을 넣고 농도를 맞춘다.
5. 채소가 모두 익으면 불을 끄고 참기름을 넣는다.
6. 밥 위에 5를 부어 제공한다.</t>
  </si>
  <si>
    <t>순두부백탕 ①⑤</t>
  </si>
  <si>
    <t>두부, 순두부</t>
  </si>
  <si>
    <t>1. 냄비에 물을 붓고 멸치로 육수를 우려낸다.
2. 달걀은 그릇에 풀고 양파는 적당한 크기로 썬다.
3. 파는 적당한 크기로 썰고 마늘은 다진다.
4. 육수에 순두부를 넣어 끓이다가 양파와 다진 마늘, 파를 넣고 끓인다.
5. 풀어둔 달걀을 넣고 끓이다가 소금으로 간을 하고 후춧가루로 마무리한다.</t>
  </si>
  <si>
    <t>브로콜리볶음 ②</t>
  </si>
  <si>
    <t xml:space="preserve">1. 브로콜리는 적당한 크기로 썰고 끓는 물에 데친다.
2. 팬에 버터를 녹인다.
3. 버터가 녹으면 브로콜리를 넣어 볶다가 소금으로 간한다.
4. 그릇에 담아 마무리한다. </t>
  </si>
  <si>
    <t>소금_천일염_가는소금</t>
  </si>
  <si>
    <t>빵, 카스텔라</t>
  </si>
  <si>
    <t>오징어덮밥 ⑤⑰⑱</t>
    <phoneticPr fontId="1" type="noConversion"/>
  </si>
  <si>
    <t>카스텔라 ①②⑥</t>
    <phoneticPr fontId="1" type="noConversion"/>
  </si>
  <si>
    <t>26[화]</t>
  </si>
  <si>
    <t>쇠고기죽  ⑤⑥⑯</t>
  </si>
  <si>
    <t>1. 쌀은 물에 불리고 쇠고기는 잘게 다진다.
2. 냄비에 참기름을 두르고 다진 쇠고기를 넣고 볶는다.
3. 2에 불린 쌀과 적당량의 물을 넣고 센 불에 저어가며 끓인다.
4. 끓어오르면 불을 약하게 줄이고 쌀알이 퍼질 때까지 저어가며 끓인다.
5. 간장으로 간을 한다.</t>
  </si>
  <si>
    <t>소고기_한우(1등급)_안심(안심살)_생것</t>
  </si>
  <si>
    <t>애호박맑은국 ⑤⑥</t>
  </si>
  <si>
    <t>1. 적당량의 물에 건다시마와 멸치를 넣어 국물을 낸다.
2. 애호박과 양파, 대파는 적당한 크기로 썬다.
3. 육수에 애호박과 양파, 다진 마늘을 넣고 끓인다.
4. 익으면 대파를 넣고 간장으로 간을 맞춘다.</t>
  </si>
  <si>
    <t>1. 마늘과 당근, 양파, 대파는 잘게 다진다.
2. 돼지고기는 잘게 다지고 다진 마늘과 간장, 올리고당, 참기름, 소금, 후춧가루를 넣고 밑간한다.
3. 양념한 돼지고기에 빵가루와 당근, 양파, 대파를 넣어 치대고 적당한 크기로 빚는다.
4. 식용유를 두른 팬에 노릇노릇하게 익혀낸다.</t>
  </si>
  <si>
    <t>감자양파조림  ⑤⑥</t>
  </si>
  <si>
    <t>1. 감자와 양파는 적당한 크기로 썰어 물에 담가둔다.
2. 팬에 간장과 물엿, 참기름, 적당량의 물을 넣고 끓인다.
3. 양념이 끓으면 물에 담가두었던 감자를 건져 넣고 뚜껑을 닫고 익힌다.
4. 감자가 어느정도 익으면 양파를 넣고 조리다가 참깨를 뿌려낸다.</t>
  </si>
  <si>
    <t>함박스테이크 ⑤⑥⑩</t>
    <phoneticPr fontId="1" type="noConversion"/>
  </si>
  <si>
    <t>27[수]</t>
  </si>
  <si>
    <t>시금치죽 ⑤⑥</t>
  </si>
  <si>
    <t>1. 쌀은 물에 불리고 시금치와 마늘은 잘게 다진다. 
2. 냄비에 참기름을 두르고 불린 쌀을 넣고 볶다가 다진 마늘과 시금치를 넣어 함께 볶는다.
3. 2에 물을 붓고 끓이다가 소금과 간장으로 간을 한다.</t>
  </si>
  <si>
    <t>짜장밥 ⑤⑥⑩</t>
  </si>
  <si>
    <t>1. 밥을 고슬고슬하게 짓는다.
2. 돼지고기와 양배추, 양파, 호박은 적당한 크기로 썬다.
3. 식용유를 두른 팬에 2의 재료를 볶는다.
4. 짜장을 넣고 볶은 후 물을 부어 끓인다.
5. 전분과 물을 1:1 비율로 섞어 넣는다.
6. 설탕으로 간을 하고 적당한 농도가 날 때까지 끓인다. 
7. 완성된 짜장은 밥에 얹어 제공한다.</t>
  </si>
  <si>
    <t>춘장</t>
  </si>
  <si>
    <t>북엇국 ⑤⑥</t>
  </si>
  <si>
    <t>1. 북어채와 양파, 대파, 무는 적당한 크기로 썬다.
2. 참기름을 두른 냄비에 북어채를 넣고 볶는다.
3. 적당량의 물과 양파, 무, 다진 마늘을 넣고 끓인다.
4. 익으면 대파를 넣고 간장으로 간을 맞춘다.</t>
  </si>
  <si>
    <t>명태, 북어, 말린것</t>
  </si>
  <si>
    <t>스크램블에그 ①②⑤</t>
  </si>
  <si>
    <t>1. 달걀을 풀고 우유와 소금을 넣어 간을 한다.
2. 식용유를 두른 팬에 붓고 휘저으며 익힌다.</t>
  </si>
  <si>
    <t>키위, 생것</t>
  </si>
  <si>
    <t>키위</t>
    <phoneticPr fontId="1" type="noConversion"/>
  </si>
  <si>
    <t>28[목]</t>
  </si>
  <si>
    <t>미역죽  ⑤⑥</t>
  </si>
  <si>
    <t>1. 쌀과 건미역을 물에 불린다.
2. 불린 미역을 잘게 다진다.
3. 냄비에 참기름을 두르고 다진 미역을 넣고 볶는다.
4. 2에 불린 쌀과 적당량의 물을 넣고 센 불에 저어가며 끓인다.
5. 끓어오르면 불을 약하게 줄이고 쌀알이 퍼질 때까지 저어가며 끓인다.
6. 간장으로 간을 한다.</t>
  </si>
  <si>
    <t>도토리묵국 ①⑤⑥</t>
  </si>
  <si>
    <t>도토리묵</t>
  </si>
  <si>
    <t>1. 적당량의 물에 멸치로 육수를 내고 간장으로 간을 한다.
2. 도토리묵은 적당한 크기로 썰고 김은 구운 후 부숴 김가루를 만든다.
3. 백김치와 파는 잘게 썰고 마늘은 다진다.
4. 달걀로 지단을 만든다.
5. 그릇에 3을 담고 참기름으로 골고루 버무린다.  
6. 그릇에 도토리묵을 담고 육수를 부은 후 4와5를 올린다.</t>
  </si>
  <si>
    <t>백김치</t>
  </si>
  <si>
    <t>요구르트, 호상, 플레인</t>
  </si>
  <si>
    <t>사과, 부사(후지), 생것</t>
  </si>
  <si>
    <t>국수_소면_말린것</t>
  </si>
  <si>
    <t>1. 소면은 삶아 건져 찬물로 씻은 후 물기를 뺀다.
2. 오이와 당근은 적당한 크기로 채 썰고 마늘은 다진다. 
3. 그릇에 다진 마늘과 간장, 설탕, 참기름을 넣고 섞어 양념을 만든다.
4. 그릇에 1, 2를 담고 양념을 넣어 골고루 버무리고 참깨로 마무리한다.</t>
  </si>
  <si>
    <t>오이_개량종_생것</t>
  </si>
  <si>
    <t>간장닭갈비 ⑤⑥⑮</t>
    <phoneticPr fontId="1" type="noConversion"/>
  </si>
  <si>
    <t>소면채소무침  ⑤⑥</t>
    <phoneticPr fontId="1" type="noConversion"/>
  </si>
  <si>
    <r>
      <rPr>
        <b/>
        <sz val="14"/>
        <color theme="9"/>
        <rFont val="나눔고딕"/>
        <family val="3"/>
        <charset val="129"/>
      </rPr>
      <t>(그린데이 4단계)</t>
    </r>
    <r>
      <rPr>
        <sz val="14"/>
        <rFont val="나눔고딕"/>
        <family val="3"/>
        <charset val="129"/>
      </rPr>
      <t xml:space="preserve">
과일오이샐러드 ②</t>
    </r>
    <phoneticPr fontId="1" type="noConversion"/>
  </si>
  <si>
    <r>
      <t xml:space="preserve">1. </t>
    </r>
    <r>
      <rPr>
        <b/>
        <sz val="14"/>
        <color theme="9"/>
        <rFont val="나눔고딕"/>
        <family val="3"/>
        <charset val="129"/>
      </rPr>
      <t>오이</t>
    </r>
    <r>
      <rPr>
        <sz val="14"/>
        <color theme="1"/>
        <rFont val="나눔고딕"/>
        <family val="3"/>
        <charset val="129"/>
      </rPr>
      <t xml:space="preserve">와 과일은 </t>
    </r>
    <r>
      <rPr>
        <b/>
        <sz val="14"/>
        <color theme="9"/>
        <rFont val="나눔고딕"/>
        <family val="3"/>
        <charset val="129"/>
      </rPr>
      <t>적당한 크기로 썬다</t>
    </r>
    <r>
      <rPr>
        <sz val="14"/>
        <color theme="1"/>
        <rFont val="나눔고딕"/>
        <family val="3"/>
        <charset val="129"/>
      </rPr>
      <t xml:space="preserve">.
2. 1에 호상요구르트를 넣고 버무린다.
※ </t>
    </r>
    <r>
      <rPr>
        <b/>
        <sz val="14"/>
        <color theme="9"/>
        <rFont val="나눔고딕"/>
        <family val="3"/>
        <charset val="129"/>
      </rPr>
      <t>오이는 눈에 보이도록 한 입 크기로 썬다.</t>
    </r>
    <phoneticPr fontId="1" type="noConversion"/>
  </si>
  <si>
    <t>29[금]</t>
  </si>
  <si>
    <t>가지죽</t>
  </si>
  <si>
    <t>1. 쌀은 물에 불리고 가지와 당근은 잘게 다진다.
2. 냄비에 불린 쌀과 1의 채소, 적당량의 물을 넣고 저어가며 끓인다.
3. 끓어오르면 불을 약하게 줄이고 쌀알이 퍼질 때까지 저어가며 끓인다.
4. 참기름을 넣고 소금으로 간을 한다.</t>
  </si>
  <si>
    <t>배추된장국 ⑤⑥</t>
  </si>
  <si>
    <t>배추_생것</t>
  </si>
  <si>
    <t>1. 적당량의 물에 건다시마와 멸치를 넣어 국물을 낸다.
2. 배추와 양파는 적당한 크기로 썬다.
3. 육수에 된장을 풀고 배추와 양파, 다진 마늘을 넣어 끓인다.</t>
  </si>
  <si>
    <t>돼지고기수육 ⑩</t>
  </si>
  <si>
    <t>1. 파와 마늘, 생강은 적당한 크기로 썬다. 
2. 냄비에 물을 붓고 1과 돼지고기, 후춧가루를 넣어 끓인다. 
3. 돼지고기가 익으면 꺼내어 적당한 크기로 썬다.</t>
  </si>
  <si>
    <t>깻잎전 ①⑤⑥</t>
    <phoneticPr fontId="1" type="noConversion"/>
  </si>
  <si>
    <t>30[토]</t>
  </si>
  <si>
    <t>콩나물죽  ⑤</t>
  </si>
  <si>
    <t>1. 쌀은 물에 불리고 콩나물은 잘게 다진다.
2. 냄비에 불린 쌀과 다진 콩나물, 적당량의 물을 넣고 센 불에 저어가며 끓인다.
3. 끓어오르면 불을 약하게 줄이고 쌀알이 퍼질 때까지 저어가며 끓인다.
4. 참기름을 넣고 소금으로 간을 한다.</t>
  </si>
  <si>
    <t>해물칼국수 ⑤⑥⑨⑰⑱</t>
  </si>
  <si>
    <t>국수_칼국수_생것</t>
  </si>
  <si>
    <t>1. 바지락은 소금물에 담가 30분 이상 해감 한 후 흐르는 물에 깨끗이 씻어둔다.
2. 오징어는 깨끗이 손질하여 채 썬다.
3. 새우살은 씻어서 체에 받쳐둔다.
4. 호박과 양파는 적당한 크기로 채 썬다.
5. 적당량의 물에 멸치를 넣고 끓이다가 바지락과 오징어, 새우살을 넣고 끓인다.
6. 5에 칼국수면과 호박, 양파를 넣고 살짝 끓여 낸다.
7. 다진 마늘과 다진 대파, 간장, 참기름을 섞어 양념장을 만든다.</t>
  </si>
  <si>
    <t>1. 두부와 양파, 대파는 적당한 크기로 썰고, 마늘은 다진다.
2. 그릇에 다진 마늘과 간장, 물엿, 물, 양파, 대파를 넣고 섞어 데리야끼소스를 만든다.
3. 팬에 식용유를 두르고 두부를 올려 앞뒤로 노릇하게 굽는다.
4. 3에 2의 소스를 끼얹으며 조린다.</t>
  </si>
  <si>
    <t>요구르트, 호상, 딸기맛</t>
  </si>
  <si>
    <t>1. 호상발효유에 시리얼을 담아 제공한다.</t>
  </si>
  <si>
    <t>볶은곡물시리얼</t>
  </si>
  <si>
    <t>백미밥1/2</t>
    <phoneticPr fontId="1" type="noConversion"/>
  </si>
  <si>
    <t>두부데리야끼조림 ⑤⑥</t>
    <phoneticPr fontId="1" type="noConversion"/>
  </si>
  <si>
    <t>달지않은시리얼/호상발효유 ②</t>
    <phoneticPr fontId="1" type="noConversion"/>
  </si>
  <si>
    <t>보존식
보관기간</t>
    <phoneticPr fontId="29" type="noConversion"/>
  </si>
  <si>
    <t>일</t>
    <phoneticPr fontId="29" type="noConversion"/>
  </si>
  <si>
    <t>시간이상</t>
    <phoneticPr fontId="2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</si>
  <si>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9"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</si>
  <si>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</si>
  <si>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</si>
  <si>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</si>
  <si>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</si>
  <si>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</si>
  <si>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</si>
  <si>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</si>
  <si>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점심</t>
    <phoneticPr fontId="1" type="noConversion"/>
  </si>
  <si>
    <t>저녁</t>
  </si>
  <si>
    <t>오후간식</t>
    <phoneticPr fontId="1" type="noConversion"/>
  </si>
  <si>
    <t>1. 찜통에 단호박을 담아 찐다.
2. 꿀을 뿌려 낸다.</t>
    <phoneticPr fontId="1" type="noConversion"/>
  </si>
  <si>
    <t>1. 찜통에 단호박을 담아 찐다.</t>
    <phoneticPr fontId="1" type="noConversion"/>
  </si>
  <si>
    <t>단호박찜
[만 1-2세]</t>
    <phoneticPr fontId="1" type="noConversion"/>
  </si>
  <si>
    <t>단호박꿀찜
[만 3-5세]</t>
    <phoneticPr fontId="1" type="noConversion"/>
  </si>
  <si>
    <t>타락죽</t>
  </si>
  <si>
    <t>오므라이스</t>
  </si>
  <si>
    <t>깻잎된장국</t>
  </si>
  <si>
    <t>명엽채조림</t>
  </si>
  <si>
    <t>배추김치</t>
  </si>
  <si>
    <t>단호박죽</t>
  </si>
  <si>
    <t>조갯살죽</t>
  </si>
  <si>
    <t>새우살맑은국</t>
  </si>
  <si>
    <t>훈제오리볶음밥</t>
  </si>
  <si>
    <t>두부된장국</t>
  </si>
  <si>
    <t>감자양팟국</t>
  </si>
  <si>
    <t>어묵국</t>
  </si>
  <si>
    <t>마파두부덮밥</t>
  </si>
  <si>
    <t>돈까스</t>
  </si>
  <si>
    <t>마늘종조림</t>
  </si>
  <si>
    <t>브로콜리치즈전</t>
  </si>
  <si>
    <t>고등어데리야끼구이</t>
  </si>
  <si>
    <t>고구마순들깨나물</t>
  </si>
  <si>
    <t>돼지불고기</t>
  </si>
  <si>
    <t>숙주나물</t>
  </si>
  <si>
    <t>닭가슴살버터구이</t>
  </si>
  <si>
    <t>사과/우유</t>
  </si>
  <si>
    <t>오렌지/우유</t>
  </si>
  <si>
    <t>밤식빵/우유</t>
  </si>
  <si>
    <t>파인애플/우유</t>
  </si>
  <si>
    <t>당근맛탕/우유</t>
  </si>
  <si>
    <t>오트밀죽</t>
  </si>
  <si>
    <t>두부죽</t>
  </si>
  <si>
    <t>된장찌개</t>
  </si>
  <si>
    <t>무챗국</t>
  </si>
  <si>
    <t>크림스파게티</t>
  </si>
  <si>
    <t>백미밥1/2</t>
  </si>
  <si>
    <t>청경채된장국</t>
  </si>
  <si>
    <t>쇠고기미역국</t>
  </si>
  <si>
    <t>곤드레나물밥</t>
  </si>
  <si>
    <t>닭곰탕</t>
  </si>
  <si>
    <t>오징어간장조림</t>
  </si>
  <si>
    <t>찐만두</t>
  </si>
  <si>
    <t>영양찜닭</t>
  </si>
  <si>
    <t>시금치나물</t>
  </si>
  <si>
    <t>유부맑은국</t>
  </si>
  <si>
    <t>돼지목살구이</t>
  </si>
  <si>
    <t>달걀말이</t>
  </si>
  <si>
    <t>참치오이마요무침</t>
  </si>
  <si>
    <t>새우살케첩조림</t>
  </si>
  <si>
    <t>채소튀김</t>
  </si>
  <si>
    <t>가지카레볶음</t>
  </si>
  <si>
    <t>깍두기</t>
  </si>
  <si>
    <t>바나나/우유</t>
  </si>
  <si>
    <t>단팥빵/우유</t>
  </si>
  <si>
    <t>배/액상발효유</t>
  </si>
  <si>
    <t>후리가케주먹밥/우유</t>
  </si>
  <si>
    <t>참외/우유</t>
  </si>
  <si>
    <t>감자채피자/우유</t>
  </si>
  <si>
    <t>닭죽</t>
  </si>
  <si>
    <t>치즈죽</t>
  </si>
  <si>
    <t>양파스프</t>
  </si>
  <si>
    <t>콩나물국</t>
  </si>
  <si>
    <t>해물수제빗국</t>
  </si>
  <si>
    <t>달걀대파볶음밥</t>
  </si>
  <si>
    <t>버섯맑은국</t>
  </si>
  <si>
    <t>콩비지찌개</t>
  </si>
  <si>
    <t>호박잎된장국</t>
  </si>
  <si>
    <t>오징어덮밥</t>
  </si>
  <si>
    <t>순두부백탕</t>
  </si>
  <si>
    <t>돼지고기장조림</t>
  </si>
  <si>
    <t>파프리카잡채</t>
  </si>
  <si>
    <t>두부양념구이</t>
  </si>
  <si>
    <t>비름나물무침</t>
  </si>
  <si>
    <t>어묵조림</t>
  </si>
  <si>
    <t>쇠고기오이볶음</t>
  </si>
  <si>
    <t>김자반</t>
  </si>
  <si>
    <t>돼지갈비찜</t>
  </si>
  <si>
    <t>고구마샐러드</t>
  </si>
  <si>
    <t>브로콜리볶음</t>
  </si>
  <si>
    <t>배추전/우유</t>
  </si>
  <si>
    <t>토마토/우유</t>
  </si>
  <si>
    <t>카스텔라/우유</t>
  </si>
  <si>
    <t>쇠고기죽</t>
  </si>
  <si>
    <t>시금치죽</t>
  </si>
  <si>
    <t>미역죽</t>
  </si>
  <si>
    <t>콩나물죽</t>
  </si>
  <si>
    <t>애호박맑은국</t>
  </si>
  <si>
    <t>짜장밥</t>
  </si>
  <si>
    <t>북엇국</t>
  </si>
  <si>
    <t>도토리묵국</t>
  </si>
  <si>
    <t>배추된장국</t>
  </si>
  <si>
    <t>해물칼국수</t>
  </si>
  <si>
    <t>함박스테이크</t>
  </si>
  <si>
    <t>감자양파조림</t>
  </si>
  <si>
    <t>스크램블에그</t>
  </si>
  <si>
    <t>간장닭갈비</t>
  </si>
  <si>
    <t>과일오이샐러드</t>
  </si>
  <si>
    <t>돼지고기수육</t>
  </si>
  <si>
    <t>깻잎전</t>
  </si>
  <si>
    <t>두부데리야끼조림</t>
  </si>
  <si>
    <t>키위/우유</t>
  </si>
  <si>
    <t>소면채소무침/액상발효유</t>
  </si>
  <si>
    <t>달지않은시리얼/호상발효유</t>
  </si>
  <si>
    <t>가지전/액상발효유</t>
    <phoneticPr fontId="1" type="noConversion"/>
  </si>
  <si>
    <t>단호박찜/단호박꿀찜/우유</t>
    <phoneticPr fontId="1" type="noConversion"/>
  </si>
  <si>
    <t>백미밥</t>
  </si>
  <si>
    <t>백미밥/기장밥</t>
    <phoneticPr fontId="1" type="noConversion"/>
  </si>
  <si>
    <t>백미밥/차조밥</t>
    <phoneticPr fontId="1" type="noConversion"/>
  </si>
  <si>
    <t>백미밥/수수밥</t>
    <phoneticPr fontId="1" type="noConversion"/>
  </si>
  <si>
    <t>백미밥/흑미밥</t>
    <phoneticPr fontId="1" type="noConversion"/>
  </si>
  <si>
    <t>백미밥/현미밥</t>
    <phoneticPr fontId="1" type="noConversion"/>
  </si>
  <si>
    <t>점심</t>
    <phoneticPr fontId="1" type="noConversion"/>
  </si>
  <si>
    <t>1. 밥을 고슬고슬하게 짓는다.
2. 당근과 피망, 양파를 적당한 크기로 썬다.
3. 식용유를 두른 팬에 2의 재료와 소금, 밥을 넣어 볶는다.
4. 달걀은 얇게 지단을 만든다.
5. 굴소스와 올리고당, 케첩, 우유, 버터, 물을 넣어 소스를 만든다.
6. 볶은 밥 위에 지단을 올리고 5의 소스를 뿌린다.</t>
    <phoneticPr fontId="1" type="noConversion"/>
  </si>
  <si>
    <t>1. 돼지고기는 적당한 크기로 썰어 소금과 후춧가루로 간하여 재워둔다.
2. 1에 밀가루와 달걀, 빵가루 순으로 묻힌다.
3. 식용유를 두른 팬에 노릇하게 튀긴다.</t>
    <phoneticPr fontId="1" type="noConversion"/>
  </si>
  <si>
    <t>1. 마늘종은 끓는 물에 데쳐 적당한 크기로 썬다.
2. 양파는 적당한 크기로 썬다.
3. 간장과 물엿, 깨소금을 섞어 양념장을 만든다.
4. 팬에 식용유를 두르고 다진 마늘과 마늘종을 넣고 볶다가 양파와 양념장을 넣어 조린다.</t>
    <phoneticPr fontId="1" type="noConversion"/>
  </si>
  <si>
    <t>1. 대파는 잘게 다진다.                                         
2. 불린 황태채는 살짝 다진다.                             
3. 참기름을 두른 냄비에 황태를 볶다가 불린 쌀과 적댱량의 물을 넣고 센 불에서 저어가며 끓인다.                                                       
4. 끓어오르면 불을 약하게 줄이고 대파를 넣어 퍼질 때까지 저어가며 끓인다.                                          
5. 소금으로 간을 맞춘다.</t>
    <phoneticPr fontId="1" type="noConversion"/>
  </si>
  <si>
    <t>1. 팬을 달군 후 목살을 구워준다.
2. 1에 후추와 소금을 뿌려 간을 맞춘다.
3. 구워낸 목살은 먹기 좋은 크기로 잘라서 제공한다.</t>
    <phoneticPr fontId="1" type="noConversion"/>
  </si>
  <si>
    <t>1. 새우와 오징어는 손질 후 적당한 크기로 썬다.
2. 그릇에 밀가루를 넣어 반죽하다가 반죽 농도에 따라 물의 양을 조절하고 반죽을 치댄 후 냉장 숙성 시킨다.
3. 냄비에 물을 붓고 무와 멸치, 다시마로 육수를 우려낸다. 
4. 양파와 당근은 적당한 크기로 채 썬다.
5. 파는 적당한 크기로 썰고 마늘은 다진다.
6. 3에 다진 마늘과 생강즙을 넣고 끓이다가 2의 반죽을 얇게 뜯어 넣는다.
7. 6에 1과 양파, 당근, 파를 넣고 끓이다가 소금과 간장으로 간을 한 후 마무리한다.</t>
    <phoneticPr fontId="1" type="noConversion"/>
  </si>
  <si>
    <t>1. 깻잎과 당근, 느타리버섯, 양파는 잘게 다진다. 
2. 그릇에 1과 밀가루, 달걀을 넣어 반죽하고 소금으로 간한 후 식용유를 두른 팬에 먹기 좋은 크기로 올려 동그랗게 전을 부친다.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</si>
</sst>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0.0"/>
    <numFmt numFmtId="178" formatCode="m&quot;월&quot;\ d&quot;일&quot;;@"/>
    <numFmt numFmtId="179" formatCode="&quot; &quot;"/>
    <numFmt numFmtId="180" formatCode="0.0_);[Red]\(0.0\)"/>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b/>
      <sz val="14"/>
      <color theme="9"/>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
      <b/>
      <sz val="14"/>
      <color rgb="FF2214DC"/>
      <name val="나눔고딕"/>
      <family val="3"/>
      <charset val="129"/>
    </font>
  </fonts>
  <fills count="3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style="double">
        <color indexed="64"/>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38">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176" fontId="23" fillId="0" borderId="0" xfId="0" applyNumberFormat="1" applyFont="1" applyFill="1" applyBorder="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2" borderId="1" xfId="0" applyFont="1" applyFill="1" applyBorder="1" applyAlignment="1" applyProtection="1">
      <alignment horizontal="center" vertical="center" wrapText="1"/>
    </xf>
    <xf numFmtId="177"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0" fontId="22" fillId="33" borderId="1" xfId="0" applyFont="1" applyFill="1" applyBorder="1" applyAlignment="1" applyProtection="1">
      <alignment horizontal="left" vertical="center" wrapText="1"/>
      <protection locked="0"/>
    </xf>
    <xf numFmtId="0" fontId="23" fillId="35" borderId="25" xfId="0" applyFont="1" applyFill="1" applyBorder="1" applyAlignment="1">
      <alignment horizontal="center" vertical="center" wrapText="1" shrinkToFit="1"/>
    </xf>
    <xf numFmtId="0" fontId="30" fillId="33" borderId="26" xfId="0" applyFont="1" applyFill="1" applyBorder="1" applyAlignment="1">
      <alignment vertical="center" shrinkToFit="1"/>
    </xf>
    <xf numFmtId="0" fontId="22" fillId="33" borderId="26" xfId="0" applyFont="1" applyFill="1" applyBorder="1" applyAlignment="1">
      <alignment horizontal="right" vertical="center" shrinkToFit="1"/>
    </xf>
    <xf numFmtId="0" fontId="31" fillId="33" borderId="29" xfId="0" applyFont="1" applyFill="1" applyBorder="1" applyAlignment="1">
      <alignment vertical="center" shrinkToFit="1"/>
    </xf>
    <xf numFmtId="0" fontId="22" fillId="0" borderId="0" xfId="0" applyFont="1" applyAlignment="1">
      <alignment vertical="center" shrinkToFit="1"/>
    </xf>
    <xf numFmtId="0" fontId="31" fillId="34" borderId="32"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0" borderId="0" xfId="0" applyFont="1" applyAlignment="1">
      <alignment vertical="center" shrinkToFit="1"/>
    </xf>
    <xf numFmtId="0" fontId="31" fillId="0" borderId="1" xfId="0" applyFont="1" applyBorder="1" applyAlignment="1">
      <alignment horizontal="center" vertical="center" wrapText="1"/>
    </xf>
    <xf numFmtId="178" fontId="31" fillId="0" borderId="33" xfId="0" applyNumberFormat="1" applyFont="1" applyBorder="1" applyAlignment="1">
      <alignment horizontal="center" vertical="center" wrapText="1"/>
    </xf>
    <xf numFmtId="178" fontId="22" fillId="0" borderId="33" xfId="0" applyNumberFormat="1" applyFont="1" applyBorder="1" applyAlignment="1">
      <alignment vertical="center" wrapText="1"/>
    </xf>
    <xf numFmtId="178" fontId="22" fillId="0" borderId="35" xfId="0" applyNumberFormat="1" applyFont="1" applyBorder="1" applyAlignment="1">
      <alignment vertical="center" wrapText="1"/>
    </xf>
    <xf numFmtId="178" fontId="22" fillId="0" borderId="1" xfId="0" applyNumberFormat="1" applyFont="1" applyBorder="1" applyAlignment="1">
      <alignment vertical="center" wrapText="1"/>
    </xf>
    <xf numFmtId="178" fontId="31" fillId="0" borderId="1" xfId="0" applyNumberFormat="1" applyFont="1" applyBorder="1" applyAlignment="1">
      <alignment horizontal="center" vertical="center" wrapText="1"/>
    </xf>
    <xf numFmtId="0" fontId="22" fillId="0" borderId="1" xfId="0" applyFont="1" applyBorder="1" applyAlignment="1">
      <alignment horizontal="center" vertical="center" shrinkToFit="1"/>
    </xf>
    <xf numFmtId="0" fontId="22" fillId="0" borderId="34" xfId="0" applyFont="1" applyBorder="1" applyAlignment="1">
      <alignment horizontal="center" vertical="center" shrinkToFit="1"/>
    </xf>
    <xf numFmtId="0" fontId="22" fillId="0" borderId="6" xfId="0" applyFont="1" applyBorder="1" applyAlignment="1">
      <alignment horizontal="center" vertical="center" shrinkToFit="1"/>
    </xf>
    <xf numFmtId="0" fontId="22" fillId="0" borderId="25" xfId="0" applyFont="1" applyBorder="1" applyAlignment="1">
      <alignment horizontal="center" vertical="center" wrapText="1"/>
    </xf>
    <xf numFmtId="0" fontId="22" fillId="0" borderId="26" xfId="0" applyFont="1" applyBorder="1" applyAlignment="1">
      <alignment horizontal="right" vertical="center" wrapText="1"/>
    </xf>
    <xf numFmtId="0" fontId="22" fillId="0" borderId="36" xfId="0" applyFont="1" applyBorder="1" applyAlignment="1">
      <alignment horizontal="center" vertical="center" wrapText="1"/>
    </xf>
    <xf numFmtId="0" fontId="22" fillId="0" borderId="37"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1" xfId="0" applyFont="1" applyBorder="1" applyAlignment="1">
      <alignment horizontal="center" vertical="center" wrapText="1"/>
    </xf>
    <xf numFmtId="0" fontId="22" fillId="0" borderId="38" xfId="0" applyFont="1" applyBorder="1" applyAlignment="1">
      <alignment horizontal="right" vertical="center" wrapText="1"/>
    </xf>
    <xf numFmtId="0" fontId="22" fillId="0" borderId="39"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21" xfId="0" applyFont="1" applyBorder="1" applyAlignment="1">
      <alignment horizontal="right" vertical="center" wrapText="1"/>
    </xf>
    <xf numFmtId="0" fontId="31" fillId="34" borderId="45" xfId="0" applyFont="1" applyFill="1" applyBorder="1" applyAlignment="1">
      <alignment horizontal="center" vertical="center" wrapText="1"/>
    </xf>
    <xf numFmtId="0" fontId="31" fillId="34" borderId="46" xfId="0" applyFont="1" applyFill="1" applyBorder="1" applyAlignment="1">
      <alignment horizontal="center" vertical="center" wrapText="1"/>
    </xf>
    <xf numFmtId="0" fontId="31" fillId="0" borderId="22" xfId="0" applyFont="1" applyBorder="1" applyAlignment="1">
      <alignment horizontal="center" vertical="center" wrapText="1"/>
    </xf>
    <xf numFmtId="178" fontId="31" fillId="0" borderId="31" xfId="0" applyNumberFormat="1" applyFont="1" applyBorder="1" applyAlignment="1">
      <alignment horizontal="center" vertical="center" wrapText="1"/>
    </xf>
    <xf numFmtId="178" fontId="22" fillId="0" borderId="31" xfId="0" applyNumberFormat="1" applyFont="1" applyBorder="1" applyAlignment="1">
      <alignment vertical="center" wrapText="1"/>
    </xf>
    <xf numFmtId="178" fontId="22" fillId="0" borderId="32" xfId="0" applyNumberFormat="1" applyFont="1" applyBorder="1" applyAlignment="1">
      <alignment vertical="center" wrapText="1"/>
    </xf>
    <xf numFmtId="178" fontId="22" fillId="0" borderId="22" xfId="0" applyNumberFormat="1" applyFont="1" applyBorder="1" applyAlignment="1">
      <alignment vertical="center" wrapText="1"/>
    </xf>
    <xf numFmtId="0" fontId="25" fillId="0" borderId="21" xfId="0" applyFont="1" applyBorder="1" applyAlignment="1" applyProtection="1">
      <alignment horizontal="center" vertical="center"/>
      <protection locked="0"/>
    </xf>
    <xf numFmtId="0" fontId="22" fillId="33" borderId="21" xfId="0" applyFont="1" applyFill="1" applyBorder="1" applyAlignment="1" applyProtection="1">
      <alignment horizontal="center" vertical="center" wrapText="1"/>
      <protection locked="0"/>
    </xf>
    <xf numFmtId="176" fontId="22" fillId="33" borderId="21" xfId="0" applyNumberFormat="1" applyFont="1" applyFill="1" applyBorder="1" applyAlignment="1" applyProtection="1">
      <alignment horizontal="center" vertical="center" wrapText="1"/>
      <protection locked="0"/>
    </xf>
    <xf numFmtId="177" fontId="22" fillId="33" borderId="21" xfId="0" applyNumberFormat="1" applyFont="1" applyFill="1" applyBorder="1" applyAlignment="1" applyProtection="1">
      <alignment horizontal="center" vertical="center" wrapText="1"/>
      <protection locked="0"/>
    </xf>
    <xf numFmtId="0" fontId="22" fillId="33" borderId="22" xfId="0" applyFont="1" applyFill="1" applyBorder="1" applyAlignment="1" applyProtection="1">
      <alignment horizontal="center" vertical="center" wrapText="1"/>
      <protection locked="0"/>
    </xf>
    <xf numFmtId="177" fontId="22" fillId="33" borderId="22" xfId="0" applyNumberFormat="1" applyFont="1" applyFill="1" applyBorder="1" applyAlignment="1" applyProtection="1">
      <alignment horizontal="center" vertical="center" wrapText="1"/>
      <protection locked="0"/>
    </xf>
    <xf numFmtId="177" fontId="22" fillId="36" borderId="1" xfId="0" applyNumberFormat="1" applyFont="1" applyFill="1" applyBorder="1" applyAlignment="1" applyProtection="1">
      <alignment horizontal="center" vertical="center" wrapText="1"/>
      <protection locked="0"/>
    </xf>
    <xf numFmtId="176" fontId="22" fillId="36" borderId="22" xfId="0" applyNumberFormat="1" applyFont="1" applyFill="1" applyBorder="1" applyAlignment="1" applyProtection="1">
      <alignment horizontal="center" vertical="center" wrapText="1"/>
      <protection locked="0"/>
    </xf>
    <xf numFmtId="176" fontId="22" fillId="36" borderId="1" xfId="0" applyNumberFormat="1" applyFont="1" applyFill="1" applyBorder="1" applyAlignment="1" applyProtection="1">
      <alignment horizontal="center" vertical="center" wrapText="1"/>
      <protection locked="0"/>
    </xf>
    <xf numFmtId="0" fontId="32" fillId="0"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6" xfId="0" applyFont="1" applyBorder="1" applyAlignment="1">
      <alignment horizontal="center" vertical="center" wrapText="1"/>
    </xf>
    <xf numFmtId="0" fontId="22"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31" fillId="34" borderId="31" xfId="0" applyFont="1" applyFill="1" applyBorder="1" applyAlignment="1">
      <alignment horizontal="center" vertical="center" wrapText="1"/>
    </xf>
    <xf numFmtId="0" fontId="22" fillId="0" borderId="1" xfId="0" applyFont="1" applyBorder="1" applyAlignment="1">
      <alignment horizontal="right" vertical="center" wrapText="1"/>
    </xf>
    <xf numFmtId="0" fontId="22" fillId="0" borderId="33" xfId="0" applyFont="1" applyBorder="1" applyAlignment="1">
      <alignment horizontal="right" vertical="center" wrapText="1"/>
    </xf>
    <xf numFmtId="0" fontId="22" fillId="0" borderId="35" xfId="0" applyFont="1" applyBorder="1" applyAlignment="1">
      <alignment horizontal="right" vertical="center" wrapText="1"/>
    </xf>
    <xf numFmtId="0" fontId="31" fillId="34" borderId="42" xfId="0" applyFont="1" applyFill="1" applyBorder="1" applyAlignment="1">
      <alignment horizontal="center" vertical="center" wrapText="1"/>
    </xf>
    <xf numFmtId="0" fontId="31" fillId="34" borderId="43" xfId="0" applyFont="1" applyFill="1" applyBorder="1" applyAlignment="1">
      <alignment horizontal="center" vertical="center" wrapText="1"/>
    </xf>
    <xf numFmtId="0" fontId="31" fillId="34" borderId="44" xfId="0" applyFont="1" applyFill="1" applyBorder="1" applyAlignment="1">
      <alignment horizontal="center" vertical="center" wrapText="1"/>
    </xf>
    <xf numFmtId="0" fontId="22" fillId="0" borderId="22" xfId="0" applyFont="1" applyBorder="1" applyAlignment="1">
      <alignment horizontal="center" vertical="center" wrapText="1"/>
    </xf>
    <xf numFmtId="0" fontId="22" fillId="0" borderId="47" xfId="0" applyFont="1" applyBorder="1" applyAlignment="1">
      <alignment horizontal="center" vertical="center" wrapText="1"/>
    </xf>
    <xf numFmtId="179" fontId="31" fillId="0" borderId="1" xfId="0" applyNumberFormat="1" applyFont="1" applyBorder="1" applyAlignment="1">
      <alignment horizontal="center" vertical="center" wrapText="1"/>
    </xf>
    <xf numFmtId="0" fontId="31" fillId="34" borderId="50" xfId="0" applyFont="1" applyFill="1" applyBorder="1" applyAlignment="1">
      <alignment horizontal="center" vertical="center" wrapText="1"/>
    </xf>
    <xf numFmtId="0" fontId="22" fillId="0" borderId="24" xfId="0" applyFont="1" applyBorder="1" applyAlignment="1">
      <alignment horizontal="center" vertical="center" wrapText="1"/>
    </xf>
    <xf numFmtId="0" fontId="22" fillId="0" borderId="49" xfId="0" applyFont="1" applyBorder="1" applyAlignment="1">
      <alignment horizontal="right" vertical="center" wrapText="1"/>
    </xf>
    <xf numFmtId="0" fontId="22" fillId="0" borderId="48" xfId="0" applyFont="1" applyBorder="1" applyAlignment="1">
      <alignment horizontal="center" vertical="center" wrapText="1"/>
    </xf>
    <xf numFmtId="0" fontId="22" fillId="0" borderId="24" xfId="0" applyFont="1" applyBorder="1" applyAlignment="1">
      <alignment horizontal="right" vertical="center" wrapText="1"/>
    </xf>
    <xf numFmtId="0" fontId="22" fillId="0" borderId="32" xfId="0" applyFont="1" applyBorder="1" applyAlignment="1">
      <alignment horizontal="right" vertical="center" wrapText="1"/>
    </xf>
    <xf numFmtId="0" fontId="22" fillId="0" borderId="22" xfId="0" applyFont="1" applyBorder="1" applyAlignment="1">
      <alignment horizontal="right" vertical="center" wrapText="1"/>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180" fontId="22" fillId="33" borderId="1" xfId="0" applyNumberFormat="1" applyFont="1" applyFill="1" applyBorder="1" applyAlignment="1" applyProtection="1">
      <alignment horizontal="center" vertical="center" wrapText="1"/>
      <protection locked="0"/>
    </xf>
    <xf numFmtId="179" fontId="31" fillId="0" borderId="33" xfId="0" applyNumberFormat="1" applyFont="1" applyBorder="1" applyAlignment="1">
      <alignment horizontal="center" vertical="center" wrapText="1"/>
    </xf>
    <xf numFmtId="179" fontId="31" fillId="0" borderId="6" xfId="0" applyNumberFormat="1" applyFont="1" applyBorder="1" applyAlignment="1">
      <alignment horizontal="center" vertical="center" wrapText="1"/>
    </xf>
    <xf numFmtId="179" fontId="31" fillId="0" borderId="26" xfId="0" applyNumberFormat="1" applyFont="1" applyBorder="1" applyAlignment="1">
      <alignment horizontal="center" vertical="center" wrapText="1"/>
    </xf>
    <xf numFmtId="179" fontId="31" fillId="0" borderId="29" xfId="0" applyNumberFormat="1" applyFont="1" applyBorder="1" applyAlignment="1">
      <alignment horizontal="center" vertical="center" wrapText="1"/>
    </xf>
    <xf numFmtId="0" fontId="31" fillId="0" borderId="26" xfId="0" applyFont="1" applyBorder="1" applyAlignment="1">
      <alignment horizontal="center" vertical="center" wrapText="1"/>
    </xf>
    <xf numFmtId="0" fontId="31" fillId="0" borderId="29" xfId="0" applyFont="1" applyBorder="1" applyAlignment="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3" fillId="34"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0" fontId="24" fillId="34" borderId="23" xfId="0" applyFont="1" applyFill="1" applyBorder="1" applyAlignment="1" applyProtection="1">
      <alignment horizontal="left" vertical="center" wrapText="1"/>
    </xf>
    <xf numFmtId="0" fontId="24" fillId="34" borderId="0" xfId="0" applyFont="1" applyFill="1" applyBorder="1" applyAlignment="1" applyProtection="1">
      <alignment horizontal="left" vertical="center" wrapText="1"/>
    </xf>
    <xf numFmtId="0" fontId="23" fillId="2" borderId="1"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0" fontId="23" fillId="0" borderId="5" xfId="0" applyFont="1" applyFill="1" applyBorder="1" applyAlignment="1" applyProtection="1">
      <alignment horizontal="center" vertical="center" wrapText="1"/>
      <protection locked="0"/>
    </xf>
    <xf numFmtId="0" fontId="23" fillId="0" borderId="6" xfId="0" applyFont="1" applyFill="1" applyBorder="1" applyAlignment="1" applyProtection="1">
      <alignment horizontal="center" vertical="center" wrapText="1"/>
      <protection locked="0"/>
    </xf>
    <xf numFmtId="0" fontId="23" fillId="0" borderId="10" xfId="0" applyFont="1" applyFill="1" applyBorder="1" applyAlignment="1" applyProtection="1">
      <alignment horizontal="center" vertical="center" wrapText="1"/>
      <protection locked="0"/>
    </xf>
    <xf numFmtId="0" fontId="23" fillId="0" borderId="11" xfId="0" applyFont="1" applyFill="1" applyBorder="1" applyAlignment="1" applyProtection="1">
      <alignment horizontal="center" vertical="center" wrapText="1"/>
      <protection locked="0"/>
    </xf>
    <xf numFmtId="176" fontId="23" fillId="2" borderId="21" xfId="0" applyNumberFormat="1" applyFont="1" applyFill="1" applyBorder="1" applyAlignment="1" applyProtection="1">
      <alignment horizontal="center" vertical="center" wrapText="1"/>
    </xf>
    <xf numFmtId="176" fontId="23" fillId="2" borderId="22" xfId="0" applyNumberFormat="1" applyFont="1" applyFill="1" applyBorder="1" applyAlignment="1" applyProtection="1">
      <alignment horizontal="center" vertical="center" wrapText="1"/>
    </xf>
    <xf numFmtId="0" fontId="25" fillId="0" borderId="21" xfId="0" applyFont="1" applyBorder="1" applyAlignment="1" applyProtection="1">
      <alignment horizontal="center" vertical="center"/>
      <protection locked="0"/>
    </xf>
    <xf numFmtId="0" fontId="25" fillId="0" borderId="24" xfId="0" applyFont="1" applyBorder="1" applyAlignment="1" applyProtection="1">
      <alignment horizontal="center" vertical="center"/>
      <protection locked="0"/>
    </xf>
    <xf numFmtId="0" fontId="25" fillId="0" borderId="22" xfId="0" applyFont="1" applyBorder="1" applyAlignment="1" applyProtection="1">
      <alignment horizontal="center" vertical="center"/>
      <protection locked="0"/>
    </xf>
    <xf numFmtId="0" fontId="25" fillId="0" borderId="1" xfId="0" applyFont="1" applyFill="1" applyBorder="1" applyAlignment="1" applyProtection="1">
      <alignment horizontal="center" vertical="center"/>
      <protection locked="0"/>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0" fontId="22" fillId="2" borderId="1" xfId="0" applyFont="1" applyFill="1" applyBorder="1" applyAlignment="1">
      <alignment horizontal="center" vertical="center" wrapText="1"/>
    </xf>
    <xf numFmtId="0" fontId="25" fillId="0" borderId="21" xfId="0" applyFont="1" applyBorder="1" applyAlignment="1">
      <alignment horizontal="center" vertical="center"/>
    </xf>
    <xf numFmtId="0" fontId="25" fillId="0" borderId="24" xfId="0" applyFont="1" applyBorder="1" applyAlignment="1">
      <alignment horizontal="center" vertical="center"/>
    </xf>
    <xf numFmtId="0" fontId="25" fillId="0" borderId="22" xfId="0" applyFont="1" applyBorder="1" applyAlignment="1">
      <alignment horizontal="center" vertical="center"/>
    </xf>
    <xf numFmtId="0" fontId="25" fillId="0" borderId="1" xfId="0" applyFont="1" applyBorder="1" applyAlignment="1" applyProtection="1">
      <alignment horizontal="center" vertical="center" wrapText="1"/>
      <protection locked="0"/>
    </xf>
    <xf numFmtId="0" fontId="25" fillId="0" borderId="38" xfId="0" applyFont="1" applyBorder="1" applyAlignment="1" applyProtection="1">
      <alignment horizontal="center" vertical="center"/>
      <protection locked="0"/>
    </xf>
    <xf numFmtId="0" fontId="32" fillId="0" borderId="22" xfId="0" applyFont="1" applyFill="1" applyBorder="1" applyAlignment="1" applyProtection="1">
      <alignment horizontal="center" vertical="center" wrapText="1"/>
      <protection locked="0"/>
    </xf>
    <xf numFmtId="0" fontId="32" fillId="0" borderId="1" xfId="0" applyFont="1" applyFill="1" applyBorder="1" applyAlignment="1" applyProtection="1">
      <alignment horizontal="center" vertical="center"/>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2214D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8571" y="2925536"/>
          <a:ext cx="4508001" cy="664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F8E72B7A-CAF9-421E-BB70-389E9C236F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3868C167-337B-45EF-BEB5-38D268A4AB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0AC9DB2A-F93D-47B3-9F1C-5F24D361DF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ECA2FF2A-E1DD-46E4-ABDA-9119AD90CF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E7548DB9-651E-4006-BAED-2FA722D51F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1D41B5BF-2DE1-4526-AECB-32DBB09ACB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59FAE681-9D2F-4057-A6EC-7986547EFB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8111F04A-E0E2-475B-83FC-AD55BFC160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94A6951F-4552-44D7-9711-346825979D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9393EFE0-9B34-4B47-9614-590BDEB49F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C2760C58-BD7E-4C15-B433-06E3FCF70A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C05B67CB-EFE7-4833-BBB1-3E201CF213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CB065036-14A6-4303-9A8C-FBB6057287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E357C3D4-3E25-4EF6-80FF-FA9D05DCE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2D2B0142-08D4-429B-96D3-627A379D59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13F33EFA-9CA7-4523-9EF7-1AB435DEE4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2B1465A4-87E9-47DA-86D6-DAFFFFB0EA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9C3B0AE9-AEEB-47ED-9379-62FD212222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77C23C78-4D40-4706-AC21-BA84967A6E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7156D422-8B3C-482D-818B-2918CC167C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69D726CA-E6AD-4635-8887-FCA5701FBB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2286000</xdr:colOff>
      <xdr:row>2</xdr:row>
      <xdr:rowOff>272143</xdr:rowOff>
    </xdr:from>
    <xdr:to>
      <xdr:col>7</xdr:col>
      <xdr:colOff>6794001</xdr:colOff>
      <xdr:row>3</xdr:row>
      <xdr:rowOff>433144</xdr:rowOff>
    </xdr:to>
    <xdr:pic>
      <xdr:nvPicPr>
        <xdr:cNvPr id="2" name="그림 1">
          <a:extLst>
            <a:ext uri="{FF2B5EF4-FFF2-40B4-BE49-F238E27FC236}">
              <a16:creationId xmlns:a16="http://schemas.microsoft.com/office/drawing/2014/main" id="{C1350030-CFA0-4761-87BA-6734FC8F71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15850" y="2929618"/>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2"/>
  <sheetViews>
    <sheetView tabSelected="1" view="pageBreakPreview" zoomScale="40" zoomScaleNormal="70" zoomScaleSheetLayoutView="40" workbookViewId="0">
      <selection activeCell="B1" sqref="B1"/>
    </sheetView>
  </sheetViews>
  <sheetFormatPr defaultColWidth="17.125" defaultRowHeight="20.25"/>
  <cols>
    <col min="1" max="1" width="9.875" style="31" customWidth="1"/>
    <col min="2" max="3" width="25.625" style="34" customWidth="1"/>
    <col min="4" max="4" width="13.625" style="31" customWidth="1"/>
    <col min="5" max="5" width="9.875" style="31" customWidth="1"/>
    <col min="6" max="7" width="25.625" style="34" customWidth="1"/>
    <col min="8" max="8" width="13.625" style="31" customWidth="1"/>
    <col min="9" max="9" width="9.875" style="31" customWidth="1"/>
    <col min="10" max="11" width="25.625" style="34" customWidth="1"/>
    <col min="12" max="12" width="13.625" style="31" customWidth="1"/>
    <col min="13" max="13" width="9.875" style="31" customWidth="1"/>
    <col min="14" max="15" width="25.625" style="34" customWidth="1"/>
    <col min="16" max="16" width="13.625" style="31" customWidth="1"/>
    <col min="17" max="17" width="9.875" style="31" customWidth="1"/>
    <col min="18" max="19" width="25.625" style="34" customWidth="1"/>
    <col min="20" max="20" width="13.625" style="31" customWidth="1"/>
    <col min="21" max="21" width="9.875" style="31" customWidth="1"/>
    <col min="22" max="23" width="25.625" style="34" customWidth="1"/>
    <col min="24" max="24" width="13.625" style="31" customWidth="1"/>
    <col min="25" max="16384" width="17.125" style="31"/>
  </cols>
  <sheetData>
    <row r="1" spans="1:24" ht="33" customHeight="1" thickBot="1">
      <c r="A1" s="27" t="s">
        <v>421</v>
      </c>
      <c r="B1" s="28">
        <v>6</v>
      </c>
      <c r="C1" s="75" t="s">
        <v>422</v>
      </c>
      <c r="D1" s="76"/>
      <c r="E1" s="29">
        <v>144</v>
      </c>
      <c r="F1" s="30" t="s">
        <v>423</v>
      </c>
      <c r="G1" s="77" t="s">
        <v>424</v>
      </c>
      <c r="H1" s="78"/>
      <c r="I1" s="78"/>
      <c r="J1" s="78"/>
      <c r="K1" s="78"/>
      <c r="L1" s="78"/>
      <c r="M1" s="78"/>
      <c r="N1" s="78"/>
      <c r="O1" s="78"/>
      <c r="P1" s="78"/>
      <c r="Q1" s="78"/>
      <c r="R1" s="78"/>
      <c r="S1" s="78"/>
      <c r="T1" s="78"/>
      <c r="U1" s="78"/>
      <c r="V1" s="78"/>
      <c r="W1" s="78"/>
      <c r="X1" s="79"/>
    </row>
    <row r="2" spans="1:24" s="34" customFormat="1" ht="45" customHeight="1" thickTop="1">
      <c r="A2" s="84" t="s">
        <v>425</v>
      </c>
      <c r="B2" s="85"/>
      <c r="C2" s="90"/>
      <c r="D2" s="80" t="s">
        <v>426</v>
      </c>
      <c r="E2" s="86" t="s">
        <v>425</v>
      </c>
      <c r="F2" s="85"/>
      <c r="G2" s="90"/>
      <c r="H2" s="32" t="s">
        <v>426</v>
      </c>
      <c r="I2" s="86" t="s">
        <v>425</v>
      </c>
      <c r="J2" s="85"/>
      <c r="K2" s="90"/>
      <c r="L2" s="80" t="s">
        <v>426</v>
      </c>
      <c r="M2" s="86" t="s">
        <v>425</v>
      </c>
      <c r="N2" s="85"/>
      <c r="O2" s="90"/>
      <c r="P2" s="32" t="s">
        <v>426</v>
      </c>
      <c r="Q2" s="86" t="s">
        <v>425</v>
      </c>
      <c r="R2" s="85"/>
      <c r="S2" s="90"/>
      <c r="T2" s="80" t="s">
        <v>426</v>
      </c>
      <c r="U2" s="86" t="s">
        <v>425</v>
      </c>
      <c r="V2" s="85"/>
      <c r="W2" s="90"/>
      <c r="X2" s="33" t="s">
        <v>426</v>
      </c>
    </row>
    <row r="3" spans="1:24" ht="50.1" customHeight="1">
      <c r="A3" s="49" t="s">
        <v>427</v>
      </c>
      <c r="B3" s="35" t="s">
        <v>428</v>
      </c>
      <c r="C3" s="36">
        <v>45409</v>
      </c>
      <c r="D3" s="37"/>
      <c r="E3" s="51" t="s">
        <v>427</v>
      </c>
      <c r="F3" s="35" t="s">
        <v>428</v>
      </c>
      <c r="G3" s="36">
        <v>45410</v>
      </c>
      <c r="H3" s="38"/>
      <c r="I3" s="51" t="s">
        <v>427</v>
      </c>
      <c r="J3" s="35" t="s">
        <v>428</v>
      </c>
      <c r="K3" s="36">
        <v>45411</v>
      </c>
      <c r="L3" s="37"/>
      <c r="M3" s="51" t="s">
        <v>427</v>
      </c>
      <c r="N3" s="35" t="s">
        <v>428</v>
      </c>
      <c r="O3" s="36">
        <v>45412</v>
      </c>
      <c r="P3" s="38"/>
      <c r="Q3" s="51" t="s">
        <v>427</v>
      </c>
      <c r="R3" s="35" t="s">
        <v>428</v>
      </c>
      <c r="S3" s="36">
        <v>45413</v>
      </c>
      <c r="T3" s="37"/>
      <c r="U3" s="51" t="s">
        <v>427</v>
      </c>
      <c r="V3" s="35" t="s">
        <v>428</v>
      </c>
      <c r="W3" s="36">
        <v>45414</v>
      </c>
      <c r="X3" s="39"/>
    </row>
    <row r="4" spans="1:24" ht="50.1" customHeight="1">
      <c r="A4" s="87"/>
      <c r="B4" s="35" t="s">
        <v>429</v>
      </c>
      <c r="C4" s="40">
        <v>45415</v>
      </c>
      <c r="D4" s="82" t="s">
        <v>430</v>
      </c>
      <c r="E4" s="88"/>
      <c r="F4" s="35" t="s">
        <v>429</v>
      </c>
      <c r="G4" s="40">
        <v>45416</v>
      </c>
      <c r="H4" s="83" t="s">
        <v>430</v>
      </c>
      <c r="I4" s="88"/>
      <c r="J4" s="35" t="s">
        <v>429</v>
      </c>
      <c r="K4" s="40">
        <v>45417</v>
      </c>
      <c r="L4" s="82" t="s">
        <v>430</v>
      </c>
      <c r="M4" s="88"/>
      <c r="N4" s="35" t="s">
        <v>429</v>
      </c>
      <c r="O4" s="40">
        <v>45418</v>
      </c>
      <c r="P4" s="83" t="s">
        <v>430</v>
      </c>
      <c r="Q4" s="88"/>
      <c r="R4" s="35" t="s">
        <v>429</v>
      </c>
      <c r="S4" s="40">
        <v>45419</v>
      </c>
      <c r="T4" s="82" t="s">
        <v>430</v>
      </c>
      <c r="U4" s="88"/>
      <c r="V4" s="35" t="s">
        <v>429</v>
      </c>
      <c r="W4" s="40"/>
      <c r="X4" s="81" t="s">
        <v>430</v>
      </c>
    </row>
    <row r="5" spans="1:24" ht="50.1" customHeight="1">
      <c r="A5" s="41" t="s">
        <v>431</v>
      </c>
      <c r="B5" s="100">
        <v>0</v>
      </c>
      <c r="C5" s="101"/>
      <c r="D5" s="82" t="s">
        <v>430</v>
      </c>
      <c r="E5" s="42" t="s">
        <v>431</v>
      </c>
      <c r="F5" s="100">
        <v>0</v>
      </c>
      <c r="G5" s="101"/>
      <c r="H5" s="83" t="s">
        <v>430</v>
      </c>
      <c r="I5" s="43" t="s">
        <v>431</v>
      </c>
      <c r="J5" s="100">
        <v>0</v>
      </c>
      <c r="K5" s="101"/>
      <c r="L5" s="82" t="s">
        <v>430</v>
      </c>
      <c r="M5" s="42" t="s">
        <v>431</v>
      </c>
      <c r="N5" s="100">
        <v>0</v>
      </c>
      <c r="O5" s="101"/>
      <c r="P5" s="83" t="s">
        <v>430</v>
      </c>
      <c r="Q5" s="43" t="s">
        <v>431</v>
      </c>
      <c r="R5" s="100">
        <v>0</v>
      </c>
      <c r="S5" s="101"/>
      <c r="T5" s="82" t="s">
        <v>430</v>
      </c>
      <c r="U5" s="42" t="s">
        <v>431</v>
      </c>
      <c r="V5" s="100" t="s">
        <v>439</v>
      </c>
      <c r="W5" s="101"/>
      <c r="X5" s="81" t="s">
        <v>430</v>
      </c>
    </row>
    <row r="6" spans="1:24" ht="50.1" customHeight="1">
      <c r="A6" s="49" t="s">
        <v>432</v>
      </c>
      <c r="B6" s="89">
        <v>0</v>
      </c>
      <c r="C6" s="89">
        <v>0</v>
      </c>
      <c r="D6" s="52" t="s">
        <v>430</v>
      </c>
      <c r="E6" s="51" t="s">
        <v>432</v>
      </c>
      <c r="F6" s="89">
        <v>0</v>
      </c>
      <c r="G6" s="89">
        <v>0</v>
      </c>
      <c r="H6" s="52" t="s">
        <v>430</v>
      </c>
      <c r="I6" s="51" t="s">
        <v>432</v>
      </c>
      <c r="J6" s="89">
        <v>0</v>
      </c>
      <c r="K6" s="89">
        <v>0</v>
      </c>
      <c r="L6" s="52" t="s">
        <v>430</v>
      </c>
      <c r="M6" s="51" t="s">
        <v>432</v>
      </c>
      <c r="N6" s="89">
        <v>0</v>
      </c>
      <c r="O6" s="89">
        <v>0</v>
      </c>
      <c r="P6" s="52" t="s">
        <v>430</v>
      </c>
      <c r="Q6" s="51" t="s">
        <v>432</v>
      </c>
      <c r="R6" s="89">
        <v>0</v>
      </c>
      <c r="S6" s="89">
        <v>0</v>
      </c>
      <c r="T6" s="52" t="s">
        <v>430</v>
      </c>
      <c r="U6" s="51" t="s">
        <v>432</v>
      </c>
      <c r="V6" s="89" t="s">
        <v>440</v>
      </c>
      <c r="W6" s="89" t="s">
        <v>441</v>
      </c>
      <c r="X6" s="54" t="s">
        <v>430</v>
      </c>
    </row>
    <row r="7" spans="1:24" ht="50.1" customHeight="1">
      <c r="A7" s="91" t="s">
        <v>433</v>
      </c>
      <c r="B7" s="89">
        <v>0</v>
      </c>
      <c r="C7" s="89">
        <v>0</v>
      </c>
      <c r="D7" s="92"/>
      <c r="E7" s="93" t="s">
        <v>433</v>
      </c>
      <c r="F7" s="89">
        <v>0</v>
      </c>
      <c r="G7" s="89">
        <v>0</v>
      </c>
      <c r="H7" s="92"/>
      <c r="I7" s="93" t="s">
        <v>433</v>
      </c>
      <c r="J7" s="89">
        <v>0</v>
      </c>
      <c r="K7" s="89">
        <v>0</v>
      </c>
      <c r="L7" s="92"/>
      <c r="M7" s="93" t="s">
        <v>433</v>
      </c>
      <c r="N7" s="89">
        <v>0</v>
      </c>
      <c r="O7" s="89">
        <v>0</v>
      </c>
      <c r="P7" s="92"/>
      <c r="Q7" s="93" t="s">
        <v>433</v>
      </c>
      <c r="R7" s="89">
        <v>0</v>
      </c>
      <c r="S7" s="89">
        <v>0</v>
      </c>
      <c r="T7" s="92"/>
      <c r="U7" s="93" t="s">
        <v>433</v>
      </c>
      <c r="V7" s="89" t="s">
        <v>442</v>
      </c>
      <c r="W7" s="89" t="s">
        <v>443</v>
      </c>
      <c r="X7" s="94"/>
    </row>
    <row r="8" spans="1:24" ht="50.1" customHeight="1">
      <c r="A8" s="87" t="s">
        <v>433</v>
      </c>
      <c r="B8" s="89">
        <v>0</v>
      </c>
      <c r="C8" s="89"/>
      <c r="D8" s="95"/>
      <c r="E8" s="88" t="s">
        <v>433</v>
      </c>
      <c r="F8" s="89">
        <v>0</v>
      </c>
      <c r="G8" s="89"/>
      <c r="H8" s="95"/>
      <c r="I8" s="88" t="s">
        <v>433</v>
      </c>
      <c r="J8" s="89">
        <v>0</v>
      </c>
      <c r="K8" s="89"/>
      <c r="L8" s="95"/>
      <c r="M8" s="88" t="s">
        <v>433</v>
      </c>
      <c r="N8" s="89">
        <v>0</v>
      </c>
      <c r="O8" s="89"/>
      <c r="P8" s="95"/>
      <c r="Q8" s="88" t="s">
        <v>433</v>
      </c>
      <c r="R8" s="89">
        <v>0</v>
      </c>
      <c r="S8" s="89"/>
      <c r="T8" s="95"/>
      <c r="U8" s="88" t="s">
        <v>433</v>
      </c>
      <c r="V8" s="89">
        <v>0</v>
      </c>
      <c r="W8" s="89"/>
      <c r="X8" s="96"/>
    </row>
    <row r="9" spans="1:24" ht="50.1" customHeight="1" thickBot="1">
      <c r="A9" s="44" t="s">
        <v>434</v>
      </c>
      <c r="B9" s="102">
        <v>0</v>
      </c>
      <c r="C9" s="103"/>
      <c r="D9" s="45" t="s">
        <v>430</v>
      </c>
      <c r="E9" s="46" t="s">
        <v>434</v>
      </c>
      <c r="F9" s="102">
        <v>0</v>
      </c>
      <c r="G9" s="103"/>
      <c r="H9" s="47" t="s">
        <v>430</v>
      </c>
      <c r="I9" s="79" t="s">
        <v>434</v>
      </c>
      <c r="J9" s="102">
        <v>0</v>
      </c>
      <c r="K9" s="103"/>
      <c r="L9" s="45" t="s">
        <v>430</v>
      </c>
      <c r="M9" s="46" t="s">
        <v>434</v>
      </c>
      <c r="N9" s="102">
        <v>0</v>
      </c>
      <c r="O9" s="103"/>
      <c r="P9" s="47" t="s">
        <v>430</v>
      </c>
      <c r="Q9" s="79" t="s">
        <v>434</v>
      </c>
      <c r="R9" s="102">
        <v>0</v>
      </c>
      <c r="S9" s="103"/>
      <c r="T9" s="45" t="s">
        <v>430</v>
      </c>
      <c r="U9" s="46" t="s">
        <v>434</v>
      </c>
      <c r="V9" s="102" t="s">
        <v>538</v>
      </c>
      <c r="W9" s="103"/>
      <c r="X9" s="48" t="s">
        <v>430</v>
      </c>
    </row>
    <row r="10" spans="1:24" s="34" customFormat="1" ht="45" customHeight="1" thickTop="1">
      <c r="A10" s="84" t="s">
        <v>425</v>
      </c>
      <c r="B10" s="85"/>
      <c r="C10" s="90"/>
      <c r="D10" s="80" t="s">
        <v>426</v>
      </c>
      <c r="E10" s="86" t="s">
        <v>425</v>
      </c>
      <c r="F10" s="85"/>
      <c r="G10" s="90"/>
      <c r="H10" s="32" t="s">
        <v>426</v>
      </c>
      <c r="I10" s="86" t="s">
        <v>425</v>
      </c>
      <c r="J10" s="85"/>
      <c r="K10" s="90"/>
      <c r="L10" s="80" t="s">
        <v>426</v>
      </c>
      <c r="M10" s="86" t="s">
        <v>425</v>
      </c>
      <c r="N10" s="85"/>
      <c r="O10" s="90"/>
      <c r="P10" s="32" t="s">
        <v>426</v>
      </c>
      <c r="Q10" s="86" t="s">
        <v>425</v>
      </c>
      <c r="R10" s="85"/>
      <c r="S10" s="90"/>
      <c r="T10" s="80" t="s">
        <v>426</v>
      </c>
      <c r="U10" s="86" t="s">
        <v>425</v>
      </c>
      <c r="V10" s="85"/>
      <c r="W10" s="90"/>
      <c r="X10" s="33" t="s">
        <v>426</v>
      </c>
    </row>
    <row r="11" spans="1:24" ht="50.1" customHeight="1">
      <c r="A11" s="49" t="s">
        <v>427</v>
      </c>
      <c r="B11" s="35" t="s">
        <v>428</v>
      </c>
      <c r="C11" s="36">
        <v>45416</v>
      </c>
      <c r="D11" s="37"/>
      <c r="E11" s="51" t="s">
        <v>427</v>
      </c>
      <c r="F11" s="35" t="s">
        <v>428</v>
      </c>
      <c r="G11" s="36">
        <v>45417</v>
      </c>
      <c r="H11" s="38"/>
      <c r="I11" s="51" t="s">
        <v>427</v>
      </c>
      <c r="J11" s="35" t="s">
        <v>428</v>
      </c>
      <c r="K11" s="36">
        <v>45418</v>
      </c>
      <c r="L11" s="37"/>
      <c r="M11" s="51" t="s">
        <v>427</v>
      </c>
      <c r="N11" s="35" t="s">
        <v>428</v>
      </c>
      <c r="O11" s="36">
        <v>45419</v>
      </c>
      <c r="P11" s="38"/>
      <c r="Q11" s="51" t="s">
        <v>427</v>
      </c>
      <c r="R11" s="35" t="s">
        <v>428</v>
      </c>
      <c r="S11" s="36">
        <v>45420</v>
      </c>
      <c r="T11" s="37"/>
      <c r="U11" s="51" t="s">
        <v>427</v>
      </c>
      <c r="V11" s="35" t="s">
        <v>428</v>
      </c>
      <c r="W11" s="36">
        <v>45421</v>
      </c>
      <c r="X11" s="39"/>
    </row>
    <row r="12" spans="1:24" ht="50.1" customHeight="1">
      <c r="A12" s="87"/>
      <c r="B12" s="35" t="s">
        <v>429</v>
      </c>
      <c r="C12" s="40"/>
      <c r="D12" s="82" t="s">
        <v>430</v>
      </c>
      <c r="E12" s="88"/>
      <c r="F12" s="35" t="s">
        <v>429</v>
      </c>
      <c r="G12" s="40">
        <v>45423</v>
      </c>
      <c r="H12" s="83" t="s">
        <v>430</v>
      </c>
      <c r="I12" s="88"/>
      <c r="J12" s="35" t="s">
        <v>429</v>
      </c>
      <c r="K12" s="40"/>
      <c r="L12" s="82" t="s">
        <v>430</v>
      </c>
      <c r="M12" s="88"/>
      <c r="N12" s="35" t="s">
        <v>429</v>
      </c>
      <c r="O12" s="40"/>
      <c r="P12" s="83" t="s">
        <v>430</v>
      </c>
      <c r="Q12" s="88"/>
      <c r="R12" s="35" t="s">
        <v>429</v>
      </c>
      <c r="S12" s="40"/>
      <c r="T12" s="82" t="s">
        <v>430</v>
      </c>
      <c r="U12" s="88"/>
      <c r="V12" s="35" t="s">
        <v>429</v>
      </c>
      <c r="W12" s="40"/>
      <c r="X12" s="81" t="s">
        <v>430</v>
      </c>
    </row>
    <row r="13" spans="1:24" ht="50.1" customHeight="1">
      <c r="A13" s="41" t="s">
        <v>431</v>
      </c>
      <c r="B13" s="100" t="s">
        <v>61</v>
      </c>
      <c r="C13" s="101"/>
      <c r="D13" s="82" t="s">
        <v>430</v>
      </c>
      <c r="E13" s="42" t="s">
        <v>431</v>
      </c>
      <c r="F13" s="100"/>
      <c r="G13" s="101"/>
      <c r="H13" s="83" t="s">
        <v>430</v>
      </c>
      <c r="I13" s="43" t="s">
        <v>431</v>
      </c>
      <c r="J13" s="100" t="s">
        <v>83</v>
      </c>
      <c r="K13" s="101"/>
      <c r="L13" s="82" t="s">
        <v>430</v>
      </c>
      <c r="M13" s="42" t="s">
        <v>431</v>
      </c>
      <c r="N13" s="100" t="s">
        <v>101</v>
      </c>
      <c r="O13" s="101"/>
      <c r="P13" s="83" t="s">
        <v>430</v>
      </c>
      <c r="Q13" s="43" t="s">
        <v>431</v>
      </c>
      <c r="R13" s="100" t="s">
        <v>444</v>
      </c>
      <c r="S13" s="101"/>
      <c r="T13" s="82" t="s">
        <v>430</v>
      </c>
      <c r="U13" s="42" t="s">
        <v>431</v>
      </c>
      <c r="V13" s="100" t="s">
        <v>445</v>
      </c>
      <c r="W13" s="101"/>
      <c r="X13" s="81" t="s">
        <v>430</v>
      </c>
    </row>
    <row r="14" spans="1:24" ht="50.1" customHeight="1">
      <c r="A14" s="49" t="s">
        <v>432</v>
      </c>
      <c r="B14" s="35" t="s">
        <v>541</v>
      </c>
      <c r="C14" s="35" t="s">
        <v>446</v>
      </c>
      <c r="D14" s="52" t="s">
        <v>430</v>
      </c>
      <c r="E14" s="51" t="s">
        <v>432</v>
      </c>
      <c r="F14" s="35"/>
      <c r="G14" s="35"/>
      <c r="H14" s="52" t="s">
        <v>430</v>
      </c>
      <c r="I14" s="51" t="s">
        <v>432</v>
      </c>
      <c r="J14" s="35" t="s">
        <v>447</v>
      </c>
      <c r="K14" s="35" t="s">
        <v>448</v>
      </c>
      <c r="L14" s="52" t="s">
        <v>430</v>
      </c>
      <c r="M14" s="51" t="s">
        <v>432</v>
      </c>
      <c r="N14" s="35" t="s">
        <v>542</v>
      </c>
      <c r="O14" s="35" t="s">
        <v>449</v>
      </c>
      <c r="P14" s="52" t="s">
        <v>430</v>
      </c>
      <c r="Q14" s="51" t="s">
        <v>432</v>
      </c>
      <c r="R14" s="35" t="s">
        <v>543</v>
      </c>
      <c r="S14" s="35" t="s">
        <v>450</v>
      </c>
      <c r="T14" s="52" t="s">
        <v>430</v>
      </c>
      <c r="U14" s="51" t="s">
        <v>432</v>
      </c>
      <c r="V14" s="89" t="s">
        <v>451</v>
      </c>
      <c r="W14" s="89" t="s">
        <v>151</v>
      </c>
      <c r="X14" s="54" t="s">
        <v>430</v>
      </c>
    </row>
    <row r="15" spans="1:24" ht="50.1" customHeight="1">
      <c r="A15" s="91" t="s">
        <v>433</v>
      </c>
      <c r="B15" s="35" t="s">
        <v>452</v>
      </c>
      <c r="C15" s="35" t="s">
        <v>453</v>
      </c>
      <c r="D15" s="92"/>
      <c r="E15" s="93" t="s">
        <v>433</v>
      </c>
      <c r="F15" s="35"/>
      <c r="G15" s="35"/>
      <c r="H15" s="92"/>
      <c r="I15" s="93" t="s">
        <v>433</v>
      </c>
      <c r="J15" s="35" t="s">
        <v>454</v>
      </c>
      <c r="K15" s="35" t="s">
        <v>443</v>
      </c>
      <c r="L15" s="92"/>
      <c r="M15" s="93" t="s">
        <v>433</v>
      </c>
      <c r="N15" s="35" t="s">
        <v>455</v>
      </c>
      <c r="O15" s="35" t="s">
        <v>456</v>
      </c>
      <c r="P15" s="92"/>
      <c r="Q15" s="93" t="s">
        <v>433</v>
      </c>
      <c r="R15" s="35" t="s">
        <v>457</v>
      </c>
      <c r="S15" s="35" t="s">
        <v>458</v>
      </c>
      <c r="T15" s="92"/>
      <c r="U15" s="93" t="s">
        <v>433</v>
      </c>
      <c r="V15" s="89" t="s">
        <v>459</v>
      </c>
      <c r="W15" s="89" t="s">
        <v>443</v>
      </c>
      <c r="X15" s="94"/>
    </row>
    <row r="16" spans="1:24" ht="50.1" customHeight="1">
      <c r="A16" s="87" t="s">
        <v>433</v>
      </c>
      <c r="B16" s="35" t="s">
        <v>443</v>
      </c>
      <c r="C16" s="35"/>
      <c r="D16" s="95"/>
      <c r="E16" s="88" t="s">
        <v>433</v>
      </c>
      <c r="F16" s="35"/>
      <c r="G16" s="35"/>
      <c r="H16" s="95"/>
      <c r="I16" s="88" t="s">
        <v>433</v>
      </c>
      <c r="J16" s="89">
        <v>0</v>
      </c>
      <c r="K16" s="35"/>
      <c r="L16" s="95"/>
      <c r="M16" s="88" t="s">
        <v>433</v>
      </c>
      <c r="N16" s="35" t="s">
        <v>443</v>
      </c>
      <c r="O16" s="35"/>
      <c r="P16" s="95"/>
      <c r="Q16" s="88" t="s">
        <v>433</v>
      </c>
      <c r="R16" s="35" t="s">
        <v>443</v>
      </c>
      <c r="S16" s="35"/>
      <c r="T16" s="95"/>
      <c r="U16" s="88" t="s">
        <v>433</v>
      </c>
      <c r="V16" s="89">
        <v>0</v>
      </c>
      <c r="W16" s="89"/>
      <c r="X16" s="96"/>
    </row>
    <row r="17" spans="1:24" ht="50.1" customHeight="1" thickBot="1">
      <c r="A17" s="49" t="s">
        <v>434</v>
      </c>
      <c r="B17" s="104" t="s">
        <v>460</v>
      </c>
      <c r="C17" s="105"/>
      <c r="D17" s="50" t="s">
        <v>430</v>
      </c>
      <c r="E17" s="51" t="s">
        <v>434</v>
      </c>
      <c r="F17" s="104"/>
      <c r="G17" s="105"/>
      <c r="H17" s="52" t="s">
        <v>430</v>
      </c>
      <c r="I17" s="53" t="s">
        <v>434</v>
      </c>
      <c r="J17" s="104" t="s">
        <v>461</v>
      </c>
      <c r="K17" s="105"/>
      <c r="L17" s="50" t="s">
        <v>430</v>
      </c>
      <c r="M17" s="51" t="s">
        <v>434</v>
      </c>
      <c r="N17" s="104" t="s">
        <v>462</v>
      </c>
      <c r="O17" s="105"/>
      <c r="P17" s="52" t="s">
        <v>430</v>
      </c>
      <c r="Q17" s="53" t="s">
        <v>434</v>
      </c>
      <c r="R17" s="104" t="s">
        <v>463</v>
      </c>
      <c r="S17" s="105"/>
      <c r="T17" s="50" t="s">
        <v>430</v>
      </c>
      <c r="U17" s="51" t="s">
        <v>434</v>
      </c>
      <c r="V17" s="102" t="s">
        <v>464</v>
      </c>
      <c r="W17" s="103"/>
      <c r="X17" s="54" t="s">
        <v>430</v>
      </c>
    </row>
    <row r="18" spans="1:24" s="34" customFormat="1" ht="45" customHeight="1" thickTop="1">
      <c r="A18" s="84" t="s">
        <v>425</v>
      </c>
      <c r="B18" s="85"/>
      <c r="C18" s="90"/>
      <c r="D18" s="84" t="s">
        <v>426</v>
      </c>
      <c r="E18" s="86" t="s">
        <v>425</v>
      </c>
      <c r="F18" s="85"/>
      <c r="G18" s="90"/>
      <c r="H18" s="55" t="s">
        <v>426</v>
      </c>
      <c r="I18" s="86" t="s">
        <v>425</v>
      </c>
      <c r="J18" s="85"/>
      <c r="K18" s="90"/>
      <c r="L18" s="84" t="s">
        <v>426</v>
      </c>
      <c r="M18" s="86" t="s">
        <v>425</v>
      </c>
      <c r="N18" s="85"/>
      <c r="O18" s="90"/>
      <c r="P18" s="55" t="s">
        <v>426</v>
      </c>
      <c r="Q18" s="86" t="s">
        <v>425</v>
      </c>
      <c r="R18" s="85"/>
      <c r="S18" s="90"/>
      <c r="T18" s="84" t="s">
        <v>426</v>
      </c>
      <c r="U18" s="86" t="s">
        <v>425</v>
      </c>
      <c r="V18" s="85"/>
      <c r="W18" s="90"/>
      <c r="X18" s="56" t="s">
        <v>426</v>
      </c>
    </row>
    <row r="19" spans="1:24" ht="50.1" customHeight="1">
      <c r="A19" s="49" t="s">
        <v>427</v>
      </c>
      <c r="B19" s="35" t="s">
        <v>428</v>
      </c>
      <c r="C19" s="36">
        <v>45423</v>
      </c>
      <c r="D19" s="37"/>
      <c r="E19" s="51" t="s">
        <v>427</v>
      </c>
      <c r="F19" s="35" t="s">
        <v>428</v>
      </c>
      <c r="G19" s="36">
        <v>45424</v>
      </c>
      <c r="H19" s="38"/>
      <c r="I19" s="51" t="s">
        <v>427</v>
      </c>
      <c r="J19" s="35" t="s">
        <v>428</v>
      </c>
      <c r="K19" s="36">
        <v>45425</v>
      </c>
      <c r="L19" s="37"/>
      <c r="M19" s="51" t="s">
        <v>427</v>
      </c>
      <c r="N19" s="35" t="s">
        <v>428</v>
      </c>
      <c r="O19" s="36">
        <v>45426</v>
      </c>
      <c r="P19" s="38"/>
      <c r="Q19" s="51" t="s">
        <v>427</v>
      </c>
      <c r="R19" s="35" t="s">
        <v>428</v>
      </c>
      <c r="S19" s="36">
        <v>45427</v>
      </c>
      <c r="T19" s="37"/>
      <c r="U19" s="51" t="s">
        <v>427</v>
      </c>
      <c r="V19" s="35" t="s">
        <v>428</v>
      </c>
      <c r="W19" s="36">
        <v>45428</v>
      </c>
      <c r="X19" s="39"/>
    </row>
    <row r="20" spans="1:24" ht="50.1" customHeight="1">
      <c r="A20" s="87"/>
      <c r="B20" s="35" t="s">
        <v>429</v>
      </c>
      <c r="C20" s="40"/>
      <c r="D20" s="82" t="s">
        <v>430</v>
      </c>
      <c r="E20" s="88"/>
      <c r="F20" s="35" t="s">
        <v>429</v>
      </c>
      <c r="G20" s="40"/>
      <c r="H20" s="83" t="s">
        <v>430</v>
      </c>
      <c r="I20" s="88"/>
      <c r="J20" s="35" t="s">
        <v>429</v>
      </c>
      <c r="K20" s="40"/>
      <c r="L20" s="82" t="s">
        <v>430</v>
      </c>
      <c r="M20" s="88"/>
      <c r="N20" s="35" t="s">
        <v>429</v>
      </c>
      <c r="O20" s="40"/>
      <c r="P20" s="83" t="s">
        <v>430</v>
      </c>
      <c r="Q20" s="88"/>
      <c r="R20" s="35" t="s">
        <v>429</v>
      </c>
      <c r="S20" s="40"/>
      <c r="T20" s="82" t="s">
        <v>430</v>
      </c>
      <c r="U20" s="88"/>
      <c r="V20" s="35" t="s">
        <v>429</v>
      </c>
      <c r="W20" s="40"/>
      <c r="X20" s="81" t="s">
        <v>430</v>
      </c>
    </row>
    <row r="21" spans="1:24" ht="50.1" customHeight="1">
      <c r="A21" s="41" t="s">
        <v>431</v>
      </c>
      <c r="B21" s="100" t="s">
        <v>465</v>
      </c>
      <c r="C21" s="101"/>
      <c r="D21" s="82" t="s">
        <v>430</v>
      </c>
      <c r="E21" s="42" t="s">
        <v>431</v>
      </c>
      <c r="F21" s="100" t="s">
        <v>182</v>
      </c>
      <c r="G21" s="101"/>
      <c r="H21" s="83" t="s">
        <v>430</v>
      </c>
      <c r="I21" s="43" t="s">
        <v>431</v>
      </c>
      <c r="J21" s="100" t="s">
        <v>202</v>
      </c>
      <c r="K21" s="101"/>
      <c r="L21" s="82" t="s">
        <v>430</v>
      </c>
      <c r="M21" s="42" t="s">
        <v>431</v>
      </c>
      <c r="N21" s="100" t="s">
        <v>226</v>
      </c>
      <c r="O21" s="101"/>
      <c r="P21" s="83" t="s">
        <v>430</v>
      </c>
      <c r="Q21" s="43" t="s">
        <v>431</v>
      </c>
      <c r="R21" s="100" t="s">
        <v>466</v>
      </c>
      <c r="S21" s="101"/>
      <c r="T21" s="82" t="s">
        <v>430</v>
      </c>
      <c r="U21" s="42" t="s">
        <v>431</v>
      </c>
      <c r="V21" s="100" t="s">
        <v>259</v>
      </c>
      <c r="W21" s="101"/>
      <c r="X21" s="81" t="s">
        <v>430</v>
      </c>
    </row>
    <row r="22" spans="1:24" ht="50.1" customHeight="1">
      <c r="A22" s="49" t="s">
        <v>432</v>
      </c>
      <c r="B22" s="89" t="s">
        <v>544</v>
      </c>
      <c r="C22" s="89" t="s">
        <v>467</v>
      </c>
      <c r="D22" s="52" t="s">
        <v>430</v>
      </c>
      <c r="E22" s="51" t="s">
        <v>432</v>
      </c>
      <c r="F22" s="89" t="s">
        <v>545</v>
      </c>
      <c r="G22" s="89" t="s">
        <v>468</v>
      </c>
      <c r="H22" s="52" t="s">
        <v>430</v>
      </c>
      <c r="I22" s="51" t="s">
        <v>432</v>
      </c>
      <c r="J22" s="89" t="s">
        <v>469</v>
      </c>
      <c r="K22" s="89" t="s">
        <v>470</v>
      </c>
      <c r="L22" s="52" t="s">
        <v>430</v>
      </c>
      <c r="M22" s="51" t="s">
        <v>432</v>
      </c>
      <c r="N22" s="89" t="s">
        <v>541</v>
      </c>
      <c r="O22" s="89" t="s">
        <v>471</v>
      </c>
      <c r="P22" s="52" t="s">
        <v>430</v>
      </c>
      <c r="Q22" s="51" t="s">
        <v>432</v>
      </c>
      <c r="R22" s="89" t="s">
        <v>542</v>
      </c>
      <c r="S22" s="89" t="s">
        <v>472</v>
      </c>
      <c r="T22" s="52" t="s">
        <v>430</v>
      </c>
      <c r="U22" s="51" t="s">
        <v>432</v>
      </c>
      <c r="V22" s="89" t="s">
        <v>473</v>
      </c>
      <c r="W22" s="89" t="s">
        <v>474</v>
      </c>
      <c r="X22" s="54" t="s">
        <v>430</v>
      </c>
    </row>
    <row r="23" spans="1:24" ht="50.1" customHeight="1">
      <c r="A23" s="91" t="s">
        <v>433</v>
      </c>
      <c r="B23" s="89" t="s">
        <v>475</v>
      </c>
      <c r="C23" s="89" t="s">
        <v>476</v>
      </c>
      <c r="D23" s="92"/>
      <c r="E23" s="93" t="s">
        <v>433</v>
      </c>
      <c r="F23" s="89" t="s">
        <v>477</v>
      </c>
      <c r="G23" s="89" t="s">
        <v>478</v>
      </c>
      <c r="H23" s="92"/>
      <c r="I23" s="93" t="s">
        <v>433</v>
      </c>
      <c r="J23" s="89" t="s">
        <v>479</v>
      </c>
      <c r="K23" s="89" t="s">
        <v>480</v>
      </c>
      <c r="L23" s="92"/>
      <c r="M23" s="93" t="s">
        <v>433</v>
      </c>
      <c r="N23" s="89" t="s">
        <v>481</v>
      </c>
      <c r="O23" s="89" t="s">
        <v>482</v>
      </c>
      <c r="P23" s="92"/>
      <c r="Q23" s="93" t="s">
        <v>433</v>
      </c>
      <c r="R23" s="89" t="s">
        <v>483</v>
      </c>
      <c r="S23" s="89" t="s">
        <v>484</v>
      </c>
      <c r="T23" s="92"/>
      <c r="U23" s="93" t="s">
        <v>433</v>
      </c>
      <c r="V23" s="89" t="s">
        <v>485</v>
      </c>
      <c r="W23" s="89" t="s">
        <v>443</v>
      </c>
      <c r="X23" s="94"/>
    </row>
    <row r="24" spans="1:24" ht="50.1" customHeight="1">
      <c r="A24" s="87" t="s">
        <v>433</v>
      </c>
      <c r="B24" s="89" t="s">
        <v>443</v>
      </c>
      <c r="C24" s="89"/>
      <c r="D24" s="95"/>
      <c r="E24" s="88" t="s">
        <v>433</v>
      </c>
      <c r="F24" s="89" t="s">
        <v>443</v>
      </c>
      <c r="G24" s="89"/>
      <c r="H24" s="95"/>
      <c r="I24" s="88" t="s">
        <v>433</v>
      </c>
      <c r="J24" s="89" t="s">
        <v>217</v>
      </c>
      <c r="K24" s="89"/>
      <c r="L24" s="95"/>
      <c r="M24" s="88" t="s">
        <v>433</v>
      </c>
      <c r="N24" s="89" t="s">
        <v>443</v>
      </c>
      <c r="O24" s="89"/>
      <c r="P24" s="95"/>
      <c r="Q24" s="88" t="s">
        <v>433</v>
      </c>
      <c r="R24" s="89" t="s">
        <v>486</v>
      </c>
      <c r="S24" s="89"/>
      <c r="T24" s="95"/>
      <c r="U24" s="88" t="s">
        <v>433</v>
      </c>
      <c r="V24" s="89">
        <v>0</v>
      </c>
      <c r="W24" s="89"/>
      <c r="X24" s="96"/>
    </row>
    <row r="25" spans="1:24" ht="50.1" customHeight="1" thickBot="1">
      <c r="A25" s="44" t="s">
        <v>434</v>
      </c>
      <c r="B25" s="102" t="s">
        <v>487</v>
      </c>
      <c r="C25" s="103"/>
      <c r="D25" s="45" t="s">
        <v>430</v>
      </c>
      <c r="E25" s="46" t="s">
        <v>434</v>
      </c>
      <c r="F25" s="102" t="s">
        <v>488</v>
      </c>
      <c r="G25" s="103"/>
      <c r="H25" s="47" t="s">
        <v>430</v>
      </c>
      <c r="I25" s="79" t="s">
        <v>434</v>
      </c>
      <c r="J25" s="102" t="s">
        <v>489</v>
      </c>
      <c r="K25" s="103"/>
      <c r="L25" s="45" t="s">
        <v>430</v>
      </c>
      <c r="M25" s="46" t="s">
        <v>434</v>
      </c>
      <c r="N25" s="102" t="s">
        <v>490</v>
      </c>
      <c r="O25" s="103"/>
      <c r="P25" s="47" t="s">
        <v>430</v>
      </c>
      <c r="Q25" s="79" t="s">
        <v>434</v>
      </c>
      <c r="R25" s="102" t="s">
        <v>491</v>
      </c>
      <c r="S25" s="103"/>
      <c r="T25" s="45" t="s">
        <v>430</v>
      </c>
      <c r="U25" s="46" t="s">
        <v>434</v>
      </c>
      <c r="V25" s="102" t="s">
        <v>492</v>
      </c>
      <c r="W25" s="103"/>
      <c r="X25" s="48" t="s">
        <v>430</v>
      </c>
    </row>
    <row r="26" spans="1:24" s="34" customFormat="1" ht="45" customHeight="1" thickTop="1">
      <c r="A26" s="84" t="s">
        <v>425</v>
      </c>
      <c r="B26" s="85"/>
      <c r="C26" s="90"/>
      <c r="D26" s="80" t="s">
        <v>426</v>
      </c>
      <c r="E26" s="86" t="s">
        <v>425</v>
      </c>
      <c r="F26" s="85"/>
      <c r="G26" s="90"/>
      <c r="H26" s="32" t="s">
        <v>426</v>
      </c>
      <c r="I26" s="86" t="s">
        <v>425</v>
      </c>
      <c r="J26" s="85"/>
      <c r="K26" s="90"/>
      <c r="L26" s="80" t="s">
        <v>426</v>
      </c>
      <c r="M26" s="86" t="s">
        <v>425</v>
      </c>
      <c r="N26" s="85"/>
      <c r="O26" s="90"/>
      <c r="P26" s="32" t="s">
        <v>426</v>
      </c>
      <c r="Q26" s="86" t="s">
        <v>425</v>
      </c>
      <c r="R26" s="85"/>
      <c r="S26" s="90"/>
      <c r="T26" s="80" t="s">
        <v>426</v>
      </c>
      <c r="U26" s="86" t="s">
        <v>425</v>
      </c>
      <c r="V26" s="85"/>
      <c r="W26" s="90"/>
      <c r="X26" s="33" t="s">
        <v>426</v>
      </c>
    </row>
    <row r="27" spans="1:24" ht="50.1" customHeight="1">
      <c r="A27" s="49" t="s">
        <v>427</v>
      </c>
      <c r="B27" s="57" t="s">
        <v>428</v>
      </c>
      <c r="C27" s="58">
        <v>45430</v>
      </c>
      <c r="D27" s="59"/>
      <c r="E27" s="51" t="s">
        <v>427</v>
      </c>
      <c r="F27" s="57" t="s">
        <v>428</v>
      </c>
      <c r="G27" s="58">
        <v>45431</v>
      </c>
      <c r="H27" s="60"/>
      <c r="I27" s="51" t="s">
        <v>427</v>
      </c>
      <c r="J27" s="57" t="s">
        <v>428</v>
      </c>
      <c r="K27" s="58">
        <v>45432</v>
      </c>
      <c r="L27" s="59"/>
      <c r="M27" s="51" t="s">
        <v>427</v>
      </c>
      <c r="N27" s="57" t="s">
        <v>428</v>
      </c>
      <c r="O27" s="58">
        <v>45433</v>
      </c>
      <c r="P27" s="60"/>
      <c r="Q27" s="51" t="s">
        <v>427</v>
      </c>
      <c r="R27" s="57" t="s">
        <v>428</v>
      </c>
      <c r="S27" s="58">
        <v>45434</v>
      </c>
      <c r="T27" s="59"/>
      <c r="U27" s="51" t="s">
        <v>427</v>
      </c>
      <c r="V27" s="57" t="s">
        <v>428</v>
      </c>
      <c r="W27" s="58">
        <v>45435</v>
      </c>
      <c r="X27" s="61"/>
    </row>
    <row r="28" spans="1:24" ht="50.1" customHeight="1">
      <c r="A28" s="87"/>
      <c r="B28" s="35" t="s">
        <v>429</v>
      </c>
      <c r="C28" s="40"/>
      <c r="D28" s="82" t="s">
        <v>430</v>
      </c>
      <c r="E28" s="88"/>
      <c r="F28" s="35" t="s">
        <v>429</v>
      </c>
      <c r="G28" s="40"/>
      <c r="H28" s="83" t="s">
        <v>430</v>
      </c>
      <c r="I28" s="88"/>
      <c r="J28" s="35" t="s">
        <v>429</v>
      </c>
      <c r="K28" s="40"/>
      <c r="L28" s="82" t="s">
        <v>430</v>
      </c>
      <c r="M28" s="88"/>
      <c r="N28" s="35" t="s">
        <v>429</v>
      </c>
      <c r="O28" s="40"/>
      <c r="P28" s="83" t="s">
        <v>430</v>
      </c>
      <c r="Q28" s="88"/>
      <c r="R28" s="35" t="s">
        <v>429</v>
      </c>
      <c r="S28" s="40"/>
      <c r="T28" s="82" t="s">
        <v>430</v>
      </c>
      <c r="U28" s="88"/>
      <c r="V28" s="35" t="s">
        <v>429</v>
      </c>
      <c r="W28" s="40"/>
      <c r="X28" s="81" t="s">
        <v>430</v>
      </c>
    </row>
    <row r="29" spans="1:24" ht="50.1" customHeight="1">
      <c r="A29" s="41" t="s">
        <v>431</v>
      </c>
      <c r="B29" s="100" t="s">
        <v>277</v>
      </c>
      <c r="C29" s="101"/>
      <c r="D29" s="82" t="s">
        <v>430</v>
      </c>
      <c r="E29" s="42" t="s">
        <v>431</v>
      </c>
      <c r="F29" s="100" t="s">
        <v>493</v>
      </c>
      <c r="G29" s="101"/>
      <c r="H29" s="83" t="s">
        <v>430</v>
      </c>
      <c r="I29" s="43" t="s">
        <v>431</v>
      </c>
      <c r="J29" s="100" t="s">
        <v>494</v>
      </c>
      <c r="K29" s="101"/>
      <c r="L29" s="82" t="s">
        <v>430</v>
      </c>
      <c r="M29" s="42" t="s">
        <v>431</v>
      </c>
      <c r="N29" s="100" t="s">
        <v>315</v>
      </c>
      <c r="O29" s="101"/>
      <c r="P29" s="83" t="s">
        <v>430</v>
      </c>
      <c r="Q29" s="43" t="s">
        <v>431</v>
      </c>
      <c r="R29" s="100" t="s">
        <v>332</v>
      </c>
      <c r="S29" s="101"/>
      <c r="T29" s="82" t="s">
        <v>430</v>
      </c>
      <c r="U29" s="42" t="s">
        <v>431</v>
      </c>
      <c r="V29" s="100" t="s">
        <v>495</v>
      </c>
      <c r="W29" s="101"/>
      <c r="X29" s="81" t="s">
        <v>430</v>
      </c>
    </row>
    <row r="30" spans="1:24" ht="50.1" customHeight="1">
      <c r="A30" s="49" t="s">
        <v>432</v>
      </c>
      <c r="B30" s="35" t="s">
        <v>543</v>
      </c>
      <c r="C30" s="35" t="s">
        <v>496</v>
      </c>
      <c r="D30" s="52" t="s">
        <v>430</v>
      </c>
      <c r="E30" s="51" t="s">
        <v>432</v>
      </c>
      <c r="F30" s="35" t="s">
        <v>544</v>
      </c>
      <c r="G30" s="35" t="s">
        <v>497</v>
      </c>
      <c r="H30" s="52" t="s">
        <v>430</v>
      </c>
      <c r="I30" s="51" t="s">
        <v>432</v>
      </c>
      <c r="J30" s="35" t="s">
        <v>498</v>
      </c>
      <c r="K30" s="35" t="s">
        <v>499</v>
      </c>
      <c r="L30" s="52" t="s">
        <v>430</v>
      </c>
      <c r="M30" s="51" t="s">
        <v>432</v>
      </c>
      <c r="N30" s="35" t="s">
        <v>545</v>
      </c>
      <c r="O30" s="35" t="s">
        <v>500</v>
      </c>
      <c r="P30" s="52" t="s">
        <v>430</v>
      </c>
      <c r="Q30" s="51" t="s">
        <v>432</v>
      </c>
      <c r="R30" s="35" t="s">
        <v>541</v>
      </c>
      <c r="S30" s="35" t="s">
        <v>501</v>
      </c>
      <c r="T30" s="52" t="s">
        <v>430</v>
      </c>
      <c r="U30" s="51" t="s">
        <v>432</v>
      </c>
      <c r="V30" s="89" t="s">
        <v>502</v>
      </c>
      <c r="W30" s="89" t="s">
        <v>503</v>
      </c>
      <c r="X30" s="54" t="s">
        <v>430</v>
      </c>
    </row>
    <row r="31" spans="1:24" ht="50.1" customHeight="1">
      <c r="A31" s="91" t="s">
        <v>433</v>
      </c>
      <c r="B31" s="35" t="s">
        <v>504</v>
      </c>
      <c r="C31" s="35" t="s">
        <v>505</v>
      </c>
      <c r="D31" s="92"/>
      <c r="E31" s="93" t="s">
        <v>433</v>
      </c>
      <c r="F31" s="35" t="s">
        <v>506</v>
      </c>
      <c r="G31" s="35" t="s">
        <v>507</v>
      </c>
      <c r="H31" s="92"/>
      <c r="I31" s="93" t="s">
        <v>433</v>
      </c>
      <c r="J31" s="35" t="s">
        <v>508</v>
      </c>
      <c r="K31" s="35" t="s">
        <v>443</v>
      </c>
      <c r="L31" s="92"/>
      <c r="M31" s="93" t="s">
        <v>433</v>
      </c>
      <c r="N31" s="35" t="s">
        <v>509</v>
      </c>
      <c r="O31" s="35" t="s">
        <v>510</v>
      </c>
      <c r="P31" s="92"/>
      <c r="Q31" s="93" t="s">
        <v>433</v>
      </c>
      <c r="R31" s="35" t="s">
        <v>511</v>
      </c>
      <c r="S31" s="35" t="s">
        <v>512</v>
      </c>
      <c r="T31" s="92"/>
      <c r="U31" s="93" t="s">
        <v>433</v>
      </c>
      <c r="V31" s="89" t="s">
        <v>513</v>
      </c>
      <c r="W31" s="89" t="s">
        <v>443</v>
      </c>
      <c r="X31" s="94"/>
    </row>
    <row r="32" spans="1:24" ht="50.1" customHeight="1">
      <c r="A32" s="87" t="s">
        <v>433</v>
      </c>
      <c r="B32" s="35" t="s">
        <v>443</v>
      </c>
      <c r="C32" s="35"/>
      <c r="D32" s="95"/>
      <c r="E32" s="88" t="s">
        <v>433</v>
      </c>
      <c r="F32" s="35" t="s">
        <v>443</v>
      </c>
      <c r="G32" s="35"/>
      <c r="H32" s="95"/>
      <c r="I32" s="88" t="s">
        <v>433</v>
      </c>
      <c r="J32" s="89">
        <v>0</v>
      </c>
      <c r="K32" s="35"/>
      <c r="L32" s="95"/>
      <c r="M32" s="88" t="s">
        <v>433</v>
      </c>
      <c r="N32" s="35" t="s">
        <v>443</v>
      </c>
      <c r="O32" s="35"/>
      <c r="P32" s="95"/>
      <c r="Q32" s="88" t="s">
        <v>433</v>
      </c>
      <c r="R32" s="89" t="s">
        <v>443</v>
      </c>
      <c r="S32" s="35"/>
      <c r="T32" s="95"/>
      <c r="U32" s="88" t="s">
        <v>433</v>
      </c>
      <c r="V32" s="89">
        <v>0</v>
      </c>
      <c r="W32" s="89"/>
      <c r="X32" s="96"/>
    </row>
    <row r="33" spans="1:24" ht="50.1" customHeight="1" thickBot="1">
      <c r="A33" s="49" t="s">
        <v>434</v>
      </c>
      <c r="B33" s="104" t="s">
        <v>461</v>
      </c>
      <c r="C33" s="105"/>
      <c r="D33" s="50" t="s">
        <v>430</v>
      </c>
      <c r="E33" s="51" t="s">
        <v>434</v>
      </c>
      <c r="F33" s="104" t="s">
        <v>539</v>
      </c>
      <c r="G33" s="105"/>
      <c r="H33" s="52" t="s">
        <v>430</v>
      </c>
      <c r="I33" s="53" t="s">
        <v>434</v>
      </c>
      <c r="J33" s="104" t="s">
        <v>460</v>
      </c>
      <c r="K33" s="105"/>
      <c r="L33" s="50" t="s">
        <v>430</v>
      </c>
      <c r="M33" s="51" t="s">
        <v>434</v>
      </c>
      <c r="N33" s="104" t="s">
        <v>514</v>
      </c>
      <c r="O33" s="105"/>
      <c r="P33" s="52" t="s">
        <v>430</v>
      </c>
      <c r="Q33" s="53" t="s">
        <v>434</v>
      </c>
      <c r="R33" s="104" t="s">
        <v>515</v>
      </c>
      <c r="S33" s="105"/>
      <c r="T33" s="50" t="s">
        <v>430</v>
      </c>
      <c r="U33" s="51" t="s">
        <v>434</v>
      </c>
      <c r="V33" s="102" t="s">
        <v>516</v>
      </c>
      <c r="W33" s="103"/>
      <c r="X33" s="54" t="s">
        <v>430</v>
      </c>
    </row>
    <row r="34" spans="1:24" s="34" customFormat="1" ht="45" customHeight="1" thickTop="1">
      <c r="A34" s="84" t="s">
        <v>425</v>
      </c>
      <c r="B34" s="85"/>
      <c r="C34" s="90"/>
      <c r="D34" s="84" t="s">
        <v>426</v>
      </c>
      <c r="E34" s="86" t="s">
        <v>425</v>
      </c>
      <c r="F34" s="85"/>
      <c r="G34" s="90"/>
      <c r="H34" s="55" t="s">
        <v>426</v>
      </c>
      <c r="I34" s="86" t="s">
        <v>425</v>
      </c>
      <c r="J34" s="85"/>
      <c r="K34" s="90"/>
      <c r="L34" s="84" t="s">
        <v>426</v>
      </c>
      <c r="M34" s="86" t="s">
        <v>425</v>
      </c>
      <c r="N34" s="85"/>
      <c r="O34" s="90"/>
      <c r="P34" s="55" t="s">
        <v>426</v>
      </c>
      <c r="Q34" s="86" t="s">
        <v>425</v>
      </c>
      <c r="R34" s="85"/>
      <c r="S34" s="90"/>
      <c r="T34" s="84" t="s">
        <v>426</v>
      </c>
      <c r="U34" s="86" t="s">
        <v>425</v>
      </c>
      <c r="V34" s="85"/>
      <c r="W34" s="90"/>
      <c r="X34" s="56" t="s">
        <v>426</v>
      </c>
    </row>
    <row r="35" spans="1:24" ht="50.1" customHeight="1">
      <c r="A35" s="49" t="s">
        <v>427</v>
      </c>
      <c r="B35" s="35" t="s">
        <v>428</v>
      </c>
      <c r="C35" s="36">
        <v>45437</v>
      </c>
      <c r="D35" s="37"/>
      <c r="E35" s="51" t="s">
        <v>427</v>
      </c>
      <c r="F35" s="35" t="s">
        <v>428</v>
      </c>
      <c r="G35" s="36">
        <v>45438</v>
      </c>
      <c r="H35" s="38"/>
      <c r="I35" s="51" t="s">
        <v>427</v>
      </c>
      <c r="J35" s="35" t="s">
        <v>428</v>
      </c>
      <c r="K35" s="36">
        <v>45439</v>
      </c>
      <c r="L35" s="37"/>
      <c r="M35" s="51" t="s">
        <v>427</v>
      </c>
      <c r="N35" s="35" t="s">
        <v>428</v>
      </c>
      <c r="O35" s="36">
        <v>45440</v>
      </c>
      <c r="P35" s="38"/>
      <c r="Q35" s="51" t="s">
        <v>427</v>
      </c>
      <c r="R35" s="35" t="s">
        <v>428</v>
      </c>
      <c r="S35" s="36">
        <v>45441</v>
      </c>
      <c r="T35" s="37"/>
      <c r="U35" s="51" t="s">
        <v>427</v>
      </c>
      <c r="V35" s="35" t="s">
        <v>428</v>
      </c>
      <c r="W35" s="36">
        <v>45442</v>
      </c>
      <c r="X35" s="39"/>
    </row>
    <row r="36" spans="1:24" ht="50.1" customHeight="1">
      <c r="A36" s="87"/>
      <c r="B36" s="35" t="s">
        <v>429</v>
      </c>
      <c r="C36" s="40"/>
      <c r="D36" s="82" t="s">
        <v>430</v>
      </c>
      <c r="E36" s="88"/>
      <c r="F36" s="35" t="s">
        <v>429</v>
      </c>
      <c r="G36" s="40"/>
      <c r="H36" s="83" t="s">
        <v>430</v>
      </c>
      <c r="I36" s="88"/>
      <c r="J36" s="35" t="s">
        <v>429</v>
      </c>
      <c r="K36" s="40"/>
      <c r="L36" s="82" t="s">
        <v>430</v>
      </c>
      <c r="M36" s="88"/>
      <c r="N36" s="35" t="s">
        <v>429</v>
      </c>
      <c r="O36" s="40"/>
      <c r="P36" s="83" t="s">
        <v>430</v>
      </c>
      <c r="Q36" s="88"/>
      <c r="R36" s="35" t="s">
        <v>429</v>
      </c>
      <c r="S36" s="40"/>
      <c r="T36" s="82" t="s">
        <v>430</v>
      </c>
      <c r="U36" s="88"/>
      <c r="V36" s="35" t="s">
        <v>429</v>
      </c>
      <c r="W36" s="40"/>
      <c r="X36" s="81" t="s">
        <v>430</v>
      </c>
    </row>
    <row r="37" spans="1:24" ht="50.1" customHeight="1">
      <c r="A37" s="41" t="s">
        <v>431</v>
      </c>
      <c r="B37" s="100">
        <v>0</v>
      </c>
      <c r="C37" s="101"/>
      <c r="D37" s="82" t="s">
        <v>430</v>
      </c>
      <c r="E37" s="42" t="s">
        <v>431</v>
      </c>
      <c r="F37" s="100" t="s">
        <v>517</v>
      </c>
      <c r="G37" s="101"/>
      <c r="H37" s="83" t="s">
        <v>430</v>
      </c>
      <c r="I37" s="43" t="s">
        <v>431</v>
      </c>
      <c r="J37" s="100" t="s">
        <v>518</v>
      </c>
      <c r="K37" s="101"/>
      <c r="L37" s="82" t="s">
        <v>430</v>
      </c>
      <c r="M37" s="42" t="s">
        <v>431</v>
      </c>
      <c r="N37" s="100" t="s">
        <v>519</v>
      </c>
      <c r="O37" s="101"/>
      <c r="P37" s="83" t="s">
        <v>430</v>
      </c>
      <c r="Q37" s="43" t="s">
        <v>431</v>
      </c>
      <c r="R37" s="100" t="s">
        <v>400</v>
      </c>
      <c r="S37" s="101"/>
      <c r="T37" s="82" t="s">
        <v>430</v>
      </c>
      <c r="U37" s="42" t="s">
        <v>431</v>
      </c>
      <c r="V37" s="100" t="s">
        <v>520</v>
      </c>
      <c r="W37" s="101"/>
      <c r="X37" s="81" t="s">
        <v>430</v>
      </c>
    </row>
    <row r="38" spans="1:24" ht="50.1" customHeight="1">
      <c r="A38" s="49" t="s">
        <v>432</v>
      </c>
      <c r="B38" s="89">
        <v>0</v>
      </c>
      <c r="C38" s="89">
        <v>0</v>
      </c>
      <c r="D38" s="52" t="s">
        <v>430</v>
      </c>
      <c r="E38" s="51" t="s">
        <v>432</v>
      </c>
      <c r="F38" s="89" t="s">
        <v>542</v>
      </c>
      <c r="G38" s="89" t="s">
        <v>521</v>
      </c>
      <c r="H38" s="52" t="s">
        <v>430</v>
      </c>
      <c r="I38" s="51" t="s">
        <v>432</v>
      </c>
      <c r="J38" s="89" t="s">
        <v>522</v>
      </c>
      <c r="K38" s="89" t="s">
        <v>523</v>
      </c>
      <c r="L38" s="52" t="s">
        <v>430</v>
      </c>
      <c r="M38" s="51" t="s">
        <v>432</v>
      </c>
      <c r="N38" s="89" t="s">
        <v>543</v>
      </c>
      <c r="O38" s="89" t="s">
        <v>524</v>
      </c>
      <c r="P38" s="52" t="s">
        <v>430</v>
      </c>
      <c r="Q38" s="51" t="s">
        <v>432</v>
      </c>
      <c r="R38" s="89" t="s">
        <v>544</v>
      </c>
      <c r="S38" s="89" t="s">
        <v>525</v>
      </c>
      <c r="T38" s="52" t="s">
        <v>430</v>
      </c>
      <c r="U38" s="51" t="s">
        <v>432</v>
      </c>
      <c r="V38" s="89" t="s">
        <v>526</v>
      </c>
      <c r="W38" s="89" t="s">
        <v>470</v>
      </c>
      <c r="X38" s="54" t="s">
        <v>430</v>
      </c>
    </row>
    <row r="39" spans="1:24" ht="50.1" customHeight="1">
      <c r="A39" s="91" t="s">
        <v>433</v>
      </c>
      <c r="B39" s="89">
        <v>0</v>
      </c>
      <c r="C39" s="89">
        <v>0</v>
      </c>
      <c r="D39" s="92"/>
      <c r="E39" s="93" t="s">
        <v>433</v>
      </c>
      <c r="F39" s="89" t="s">
        <v>527</v>
      </c>
      <c r="G39" s="89" t="s">
        <v>528</v>
      </c>
      <c r="H39" s="92"/>
      <c r="I39" s="93" t="s">
        <v>433</v>
      </c>
      <c r="J39" s="89" t="s">
        <v>529</v>
      </c>
      <c r="K39" s="89" t="s">
        <v>443</v>
      </c>
      <c r="L39" s="92"/>
      <c r="M39" s="93" t="s">
        <v>433</v>
      </c>
      <c r="N39" s="89" t="s">
        <v>530</v>
      </c>
      <c r="O39" s="89" t="s">
        <v>531</v>
      </c>
      <c r="P39" s="92"/>
      <c r="Q39" s="93" t="s">
        <v>433</v>
      </c>
      <c r="R39" s="89" t="s">
        <v>532</v>
      </c>
      <c r="S39" s="89" t="s">
        <v>533</v>
      </c>
      <c r="T39" s="92"/>
      <c r="U39" s="93" t="s">
        <v>433</v>
      </c>
      <c r="V39" s="89" t="s">
        <v>534</v>
      </c>
      <c r="W39" s="89" t="s">
        <v>443</v>
      </c>
      <c r="X39" s="94"/>
    </row>
    <row r="40" spans="1:24" ht="50.1" customHeight="1">
      <c r="A40" s="87" t="s">
        <v>433</v>
      </c>
      <c r="B40" s="89">
        <v>0</v>
      </c>
      <c r="C40" s="89"/>
      <c r="D40" s="95"/>
      <c r="E40" s="88" t="s">
        <v>433</v>
      </c>
      <c r="F40" s="89" t="s">
        <v>443</v>
      </c>
      <c r="G40" s="89"/>
      <c r="H40" s="95"/>
      <c r="I40" s="88" t="s">
        <v>433</v>
      </c>
      <c r="J40" s="89">
        <v>0</v>
      </c>
      <c r="K40" s="89"/>
      <c r="L40" s="95"/>
      <c r="M40" s="88" t="s">
        <v>433</v>
      </c>
      <c r="N40" s="89" t="s">
        <v>443</v>
      </c>
      <c r="O40" s="89"/>
      <c r="P40" s="95"/>
      <c r="Q40" s="88" t="s">
        <v>433</v>
      </c>
      <c r="R40" s="89" t="s">
        <v>486</v>
      </c>
      <c r="S40" s="89"/>
      <c r="T40" s="95"/>
      <c r="U40" s="88" t="s">
        <v>433</v>
      </c>
      <c r="V40" s="89">
        <v>0</v>
      </c>
      <c r="W40" s="89"/>
      <c r="X40" s="96"/>
    </row>
    <row r="41" spans="1:24" ht="50.1" customHeight="1">
      <c r="A41" s="72" t="s">
        <v>434</v>
      </c>
      <c r="B41" s="100">
        <v>0</v>
      </c>
      <c r="C41" s="101"/>
      <c r="D41" s="82" t="s">
        <v>430</v>
      </c>
      <c r="E41" s="73" t="s">
        <v>434</v>
      </c>
      <c r="F41" s="100" t="s">
        <v>487</v>
      </c>
      <c r="G41" s="101"/>
      <c r="H41" s="83" t="s">
        <v>430</v>
      </c>
      <c r="I41" s="74" t="s">
        <v>434</v>
      </c>
      <c r="J41" s="100" t="s">
        <v>535</v>
      </c>
      <c r="K41" s="101"/>
      <c r="L41" s="82" t="s">
        <v>430</v>
      </c>
      <c r="M41" s="73" t="s">
        <v>434</v>
      </c>
      <c r="N41" s="100" t="s">
        <v>536</v>
      </c>
      <c r="O41" s="101"/>
      <c r="P41" s="83" t="s">
        <v>430</v>
      </c>
      <c r="Q41" s="74" t="s">
        <v>434</v>
      </c>
      <c r="R41" s="100" t="s">
        <v>463</v>
      </c>
      <c r="S41" s="101"/>
      <c r="T41" s="82" t="s">
        <v>430</v>
      </c>
      <c r="U41" s="73" t="s">
        <v>434</v>
      </c>
      <c r="V41" s="100" t="s">
        <v>537</v>
      </c>
      <c r="W41" s="101"/>
      <c r="X41" s="81" t="s">
        <v>430</v>
      </c>
    </row>
    <row r="42" spans="1:24" ht="35.1" customHeight="1"/>
  </sheetData>
  <mergeCells count="60">
    <mergeCell ref="V37:W37"/>
    <mergeCell ref="B41:C41"/>
    <mergeCell ref="F41:G41"/>
    <mergeCell ref="J41:K41"/>
    <mergeCell ref="N41:O41"/>
    <mergeCell ref="R41:S41"/>
    <mergeCell ref="V41:W41"/>
    <mergeCell ref="B37:C37"/>
    <mergeCell ref="F37:G37"/>
    <mergeCell ref="J37:K37"/>
    <mergeCell ref="N37:O37"/>
    <mergeCell ref="R37:S37"/>
    <mergeCell ref="V29:W29"/>
    <mergeCell ref="B33:C33"/>
    <mergeCell ref="F33:G33"/>
    <mergeCell ref="J33:K33"/>
    <mergeCell ref="N33:O33"/>
    <mergeCell ref="R33:S33"/>
    <mergeCell ref="V33:W33"/>
    <mergeCell ref="B29:C29"/>
    <mergeCell ref="F29:G29"/>
    <mergeCell ref="J29:K29"/>
    <mergeCell ref="N29:O29"/>
    <mergeCell ref="R29:S29"/>
    <mergeCell ref="V21:W21"/>
    <mergeCell ref="B25:C25"/>
    <mergeCell ref="F25:G25"/>
    <mergeCell ref="J25:K25"/>
    <mergeCell ref="N25:O25"/>
    <mergeCell ref="R25:S25"/>
    <mergeCell ref="V25:W25"/>
    <mergeCell ref="B21:C21"/>
    <mergeCell ref="F21:G21"/>
    <mergeCell ref="J21:K21"/>
    <mergeCell ref="N21:O21"/>
    <mergeCell ref="R21:S21"/>
    <mergeCell ref="V13:W13"/>
    <mergeCell ref="B17:C17"/>
    <mergeCell ref="F17:G17"/>
    <mergeCell ref="J17:K17"/>
    <mergeCell ref="N17:O17"/>
    <mergeCell ref="R17:S17"/>
    <mergeCell ref="V17:W17"/>
    <mergeCell ref="B13:C13"/>
    <mergeCell ref="F13:G13"/>
    <mergeCell ref="J13:K13"/>
    <mergeCell ref="N13:O13"/>
    <mergeCell ref="R13:S13"/>
    <mergeCell ref="V5:W5"/>
    <mergeCell ref="B9:C9"/>
    <mergeCell ref="F9:G9"/>
    <mergeCell ref="J9:K9"/>
    <mergeCell ref="N9:O9"/>
    <mergeCell ref="R9:S9"/>
    <mergeCell ref="V9:W9"/>
    <mergeCell ref="B5:C5"/>
    <mergeCell ref="F5:G5"/>
    <mergeCell ref="J5:K5"/>
    <mergeCell ref="N5:O5"/>
    <mergeCell ref="R5:S5"/>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H79"/>
  <sheetViews>
    <sheetView showGridLines="0" view="pageBreakPreview" zoomScale="70" zoomScaleNormal="70" zoomScaleSheetLayoutView="70" workbookViewId="0">
      <selection activeCell="H23" sqref="H23:H3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1" t="s">
        <v>0</v>
      </c>
      <c r="F7" s="11" t="s">
        <v>1</v>
      </c>
      <c r="G7" s="123"/>
      <c r="H7" s="113"/>
    </row>
    <row r="8" spans="1:8" s="3" customFormat="1" ht="39.950000000000003" customHeight="1">
      <c r="A8" s="106" t="s">
        <v>14</v>
      </c>
      <c r="B8" s="107" t="s">
        <v>15</v>
      </c>
      <c r="C8" s="107" t="s">
        <v>16</v>
      </c>
      <c r="D8" s="12" t="s">
        <v>17</v>
      </c>
      <c r="E8" s="13">
        <f>F8*0.65</f>
        <v>65</v>
      </c>
      <c r="F8" s="19">
        <v>100</v>
      </c>
      <c r="G8" s="14">
        <f>($C$3*E8)+($C$4*F8)</f>
        <v>0</v>
      </c>
      <c r="H8" s="108" t="s">
        <v>18</v>
      </c>
    </row>
    <row r="9" spans="1:8" s="3" customFormat="1" ht="39.950000000000003" customHeight="1">
      <c r="A9" s="106" t="s">
        <v>7</v>
      </c>
      <c r="B9" s="107" t="s">
        <v>7</v>
      </c>
      <c r="C9" s="107" t="s">
        <v>7</v>
      </c>
      <c r="D9" s="12" t="s">
        <v>19</v>
      </c>
      <c r="E9" s="13">
        <f t="shared" ref="E9:E47" si="0">F9*0.65</f>
        <v>16.25</v>
      </c>
      <c r="F9" s="19">
        <v>25</v>
      </c>
      <c r="G9" s="14">
        <f>($C$3*E9)+($C$4*F9)</f>
        <v>0</v>
      </c>
      <c r="H9" s="108" t="s">
        <v>7</v>
      </c>
    </row>
    <row r="10" spans="1:8" s="3" customFormat="1" ht="39.950000000000003" customHeight="1">
      <c r="A10" s="106" t="s">
        <v>7</v>
      </c>
      <c r="B10" s="107" t="s">
        <v>7</v>
      </c>
      <c r="C10" s="107" t="s">
        <v>7</v>
      </c>
      <c r="D10" s="12" t="s">
        <v>20</v>
      </c>
      <c r="E10" s="13">
        <f t="shared" si="0"/>
        <v>0.32500000000000001</v>
      </c>
      <c r="F10" s="19">
        <v>0.5</v>
      </c>
      <c r="G10" s="14">
        <f>($C$3*E10)+($C$4*F10)</f>
        <v>0</v>
      </c>
      <c r="H10" s="108" t="s">
        <v>7</v>
      </c>
    </row>
    <row r="11" spans="1:8" s="3" customFormat="1" ht="39.950000000000003" customHeight="1">
      <c r="A11" s="106" t="s">
        <v>7</v>
      </c>
      <c r="B11" s="107" t="s">
        <v>7</v>
      </c>
      <c r="C11" s="107" t="s">
        <v>7</v>
      </c>
      <c r="D11" s="12" t="s">
        <v>21</v>
      </c>
      <c r="E11" s="13">
        <f t="shared" si="0"/>
        <v>6.5000000000000002E-2</v>
      </c>
      <c r="F11" s="19">
        <v>0.1</v>
      </c>
      <c r="G11" s="14">
        <f t="shared" ref="G11:G47" si="1">($C$3*E11)+($C$4*F11)</f>
        <v>0</v>
      </c>
      <c r="H11" s="108" t="s">
        <v>7</v>
      </c>
    </row>
    <row r="12" spans="1:8" s="3" customFormat="1" ht="39.950000000000003" customHeight="1">
      <c r="A12" s="106" t="s">
        <v>7</v>
      </c>
      <c r="B12" s="107" t="s">
        <v>22</v>
      </c>
      <c r="C12" s="107" t="s">
        <v>23</v>
      </c>
      <c r="D12" s="12" t="s">
        <v>19</v>
      </c>
      <c r="E12" s="13">
        <f t="shared" si="0"/>
        <v>26</v>
      </c>
      <c r="F12" s="19">
        <v>40</v>
      </c>
      <c r="G12" s="14">
        <f t="shared" si="1"/>
        <v>0</v>
      </c>
      <c r="H12" s="108" t="s">
        <v>547</v>
      </c>
    </row>
    <row r="13" spans="1:8" s="3" customFormat="1" ht="39.950000000000003" customHeight="1">
      <c r="A13" s="106" t="s">
        <v>7</v>
      </c>
      <c r="B13" s="107" t="s">
        <v>7</v>
      </c>
      <c r="C13" s="107" t="s">
        <v>7</v>
      </c>
      <c r="D13" s="12" t="s">
        <v>24</v>
      </c>
      <c r="E13" s="13">
        <f t="shared" si="0"/>
        <v>19.5</v>
      </c>
      <c r="F13" s="19">
        <v>30</v>
      </c>
      <c r="G13" s="14">
        <f t="shared" si="1"/>
        <v>0</v>
      </c>
      <c r="H13" s="108" t="s">
        <v>7</v>
      </c>
    </row>
    <row r="14" spans="1:8" s="3" customFormat="1" ht="39.950000000000003" customHeight="1">
      <c r="A14" s="106" t="s">
        <v>7</v>
      </c>
      <c r="B14" s="107" t="s">
        <v>7</v>
      </c>
      <c r="C14" s="107" t="s">
        <v>7</v>
      </c>
      <c r="D14" s="12" t="s">
        <v>25</v>
      </c>
      <c r="E14" s="13">
        <f t="shared" si="0"/>
        <v>6.5</v>
      </c>
      <c r="F14" s="19">
        <v>10</v>
      </c>
      <c r="G14" s="14">
        <f t="shared" si="1"/>
        <v>0</v>
      </c>
      <c r="H14" s="108" t="s">
        <v>7</v>
      </c>
    </row>
    <row r="15" spans="1:8" s="3" customFormat="1" ht="39.950000000000003" customHeight="1">
      <c r="A15" s="106" t="s">
        <v>7</v>
      </c>
      <c r="B15" s="107" t="s">
        <v>7</v>
      </c>
      <c r="C15" s="107" t="s">
        <v>7</v>
      </c>
      <c r="D15" s="12" t="s">
        <v>17</v>
      </c>
      <c r="E15" s="13">
        <f t="shared" si="0"/>
        <v>6.5</v>
      </c>
      <c r="F15" s="19">
        <v>10</v>
      </c>
      <c r="G15" s="14">
        <f t="shared" si="1"/>
        <v>0</v>
      </c>
      <c r="H15" s="108" t="s">
        <v>7</v>
      </c>
    </row>
    <row r="16" spans="1:8" s="3" customFormat="1" ht="39.950000000000003" customHeight="1">
      <c r="A16" s="106" t="s">
        <v>7</v>
      </c>
      <c r="B16" s="107" t="s">
        <v>7</v>
      </c>
      <c r="C16" s="107" t="s">
        <v>7</v>
      </c>
      <c r="D16" s="12" t="s">
        <v>26</v>
      </c>
      <c r="E16" s="13">
        <f t="shared" si="0"/>
        <v>6.5</v>
      </c>
      <c r="F16" s="19">
        <v>10</v>
      </c>
      <c r="G16" s="14">
        <f t="shared" si="1"/>
        <v>0</v>
      </c>
      <c r="H16" s="108" t="s">
        <v>7</v>
      </c>
    </row>
    <row r="17" spans="1:8" s="3" customFormat="1" ht="39.950000000000003" customHeight="1">
      <c r="A17" s="106" t="s">
        <v>7</v>
      </c>
      <c r="B17" s="107" t="s">
        <v>7</v>
      </c>
      <c r="C17" s="107" t="s">
        <v>7</v>
      </c>
      <c r="D17" s="12" t="s">
        <v>27</v>
      </c>
      <c r="E17" s="13">
        <f t="shared" si="0"/>
        <v>3.25</v>
      </c>
      <c r="F17" s="19">
        <v>5</v>
      </c>
      <c r="G17" s="14">
        <f t="shared" si="1"/>
        <v>0</v>
      </c>
      <c r="H17" s="108" t="s">
        <v>7</v>
      </c>
    </row>
    <row r="18" spans="1:8" s="3" customFormat="1" ht="39.950000000000003" customHeight="1">
      <c r="A18" s="106" t="s">
        <v>7</v>
      </c>
      <c r="B18" s="107" t="s">
        <v>7</v>
      </c>
      <c r="C18" s="107" t="s">
        <v>7</v>
      </c>
      <c r="D18" s="12" t="s">
        <v>28</v>
      </c>
      <c r="E18" s="13">
        <f t="shared" si="0"/>
        <v>3.25</v>
      </c>
      <c r="F18" s="19">
        <v>5</v>
      </c>
      <c r="G18" s="14">
        <f t="shared" si="1"/>
        <v>0</v>
      </c>
      <c r="H18" s="108" t="s">
        <v>7</v>
      </c>
    </row>
    <row r="19" spans="1:8" s="3" customFormat="1" ht="39.950000000000003" customHeight="1">
      <c r="A19" s="106" t="s">
        <v>7</v>
      </c>
      <c r="B19" s="107" t="s">
        <v>7</v>
      </c>
      <c r="C19" s="107" t="s">
        <v>7</v>
      </c>
      <c r="D19" s="12" t="s">
        <v>29</v>
      </c>
      <c r="E19" s="13">
        <f t="shared" si="0"/>
        <v>3.25</v>
      </c>
      <c r="F19" s="19">
        <v>5</v>
      </c>
      <c r="G19" s="14">
        <f t="shared" si="1"/>
        <v>0</v>
      </c>
      <c r="H19" s="108" t="s">
        <v>7</v>
      </c>
    </row>
    <row r="20" spans="1:8" s="3" customFormat="1" ht="39.950000000000003" customHeight="1">
      <c r="A20" s="106" t="s">
        <v>7</v>
      </c>
      <c r="B20" s="107" t="s">
        <v>7</v>
      </c>
      <c r="C20" s="107" t="s">
        <v>7</v>
      </c>
      <c r="D20" s="12" t="s">
        <v>30</v>
      </c>
      <c r="E20" s="13">
        <f t="shared" si="0"/>
        <v>1.9500000000000002</v>
      </c>
      <c r="F20" s="19">
        <v>3</v>
      </c>
      <c r="G20" s="14">
        <f t="shared" si="1"/>
        <v>0</v>
      </c>
      <c r="H20" s="108" t="s">
        <v>7</v>
      </c>
    </row>
    <row r="21" spans="1:8" s="3" customFormat="1" ht="39.950000000000003" customHeight="1">
      <c r="A21" s="106" t="s">
        <v>7</v>
      </c>
      <c r="B21" s="107" t="s">
        <v>7</v>
      </c>
      <c r="C21" s="107" t="s">
        <v>7</v>
      </c>
      <c r="D21" s="12" t="s">
        <v>31</v>
      </c>
      <c r="E21" s="13">
        <f t="shared" si="0"/>
        <v>1.3</v>
      </c>
      <c r="F21" s="19">
        <v>2</v>
      </c>
      <c r="G21" s="14">
        <f t="shared" si="1"/>
        <v>0</v>
      </c>
      <c r="H21" s="108" t="s">
        <v>7</v>
      </c>
    </row>
    <row r="22" spans="1:8" s="3" customFormat="1" ht="39.950000000000003" customHeight="1">
      <c r="A22" s="106" t="s">
        <v>7</v>
      </c>
      <c r="B22" s="107" t="s">
        <v>7</v>
      </c>
      <c r="C22" s="107" t="s">
        <v>7</v>
      </c>
      <c r="D22" s="12" t="s">
        <v>32</v>
      </c>
      <c r="E22" s="13">
        <f t="shared" si="0"/>
        <v>1.3</v>
      </c>
      <c r="F22" s="19">
        <v>2</v>
      </c>
      <c r="G22" s="14">
        <f t="shared" si="1"/>
        <v>0</v>
      </c>
      <c r="H22" s="108" t="s">
        <v>7</v>
      </c>
    </row>
    <row r="23" spans="1:8" s="3" customFormat="1" ht="39.950000000000003" customHeight="1">
      <c r="A23" s="106" t="s">
        <v>7</v>
      </c>
      <c r="B23" s="107" t="s">
        <v>7</v>
      </c>
      <c r="C23" s="107" t="s">
        <v>33</v>
      </c>
      <c r="D23" s="12" t="s">
        <v>34</v>
      </c>
      <c r="E23" s="13">
        <f t="shared" si="0"/>
        <v>6.5</v>
      </c>
      <c r="F23" s="19">
        <v>10</v>
      </c>
      <c r="G23" s="14">
        <f t="shared" si="1"/>
        <v>0</v>
      </c>
      <c r="H23" s="108" t="s">
        <v>35</v>
      </c>
    </row>
    <row r="24" spans="1:8" s="3" customFormat="1" ht="39.950000000000003" customHeight="1">
      <c r="A24" s="106" t="s">
        <v>7</v>
      </c>
      <c r="B24" s="107" t="s">
        <v>7</v>
      </c>
      <c r="C24" s="107" t="s">
        <v>7</v>
      </c>
      <c r="D24" s="12" t="s">
        <v>36</v>
      </c>
      <c r="E24" s="13">
        <f t="shared" si="0"/>
        <v>6.5</v>
      </c>
      <c r="F24" s="19">
        <v>10</v>
      </c>
      <c r="G24" s="14">
        <f t="shared" si="1"/>
        <v>0</v>
      </c>
      <c r="H24" s="108" t="s">
        <v>7</v>
      </c>
    </row>
    <row r="25" spans="1:8" s="3" customFormat="1" ht="39.950000000000003" customHeight="1">
      <c r="A25" s="106" t="s">
        <v>7</v>
      </c>
      <c r="B25" s="107" t="s">
        <v>7</v>
      </c>
      <c r="C25" s="107" t="s">
        <v>7</v>
      </c>
      <c r="D25" s="12" t="s">
        <v>28</v>
      </c>
      <c r="E25" s="13">
        <f t="shared" si="0"/>
        <v>6.5</v>
      </c>
      <c r="F25" s="19">
        <v>10</v>
      </c>
      <c r="G25" s="14">
        <f t="shared" si="1"/>
        <v>0</v>
      </c>
      <c r="H25" s="108" t="s">
        <v>7</v>
      </c>
    </row>
    <row r="26" spans="1:8" s="3" customFormat="1" ht="39.950000000000003" customHeight="1">
      <c r="A26" s="106" t="s">
        <v>7</v>
      </c>
      <c r="B26" s="107" t="s">
        <v>7</v>
      </c>
      <c r="C26" s="107" t="s">
        <v>7</v>
      </c>
      <c r="D26" s="12" t="s">
        <v>37</v>
      </c>
      <c r="E26" s="13">
        <f t="shared" si="0"/>
        <v>6.5</v>
      </c>
      <c r="F26" s="19">
        <v>10</v>
      </c>
      <c r="G26" s="14">
        <f t="shared" si="1"/>
        <v>0</v>
      </c>
      <c r="H26" s="108" t="s">
        <v>7</v>
      </c>
    </row>
    <row r="27" spans="1:8" s="3" customFormat="1" ht="39.950000000000003" customHeight="1">
      <c r="A27" s="106" t="s">
        <v>7</v>
      </c>
      <c r="B27" s="107" t="s">
        <v>7</v>
      </c>
      <c r="C27" s="107" t="s">
        <v>7</v>
      </c>
      <c r="D27" s="12" t="s">
        <v>38</v>
      </c>
      <c r="E27" s="13">
        <f t="shared" si="0"/>
        <v>1.9500000000000002</v>
      </c>
      <c r="F27" s="19">
        <v>3</v>
      </c>
      <c r="G27" s="14">
        <f t="shared" si="1"/>
        <v>0</v>
      </c>
      <c r="H27" s="108" t="s">
        <v>7</v>
      </c>
    </row>
    <row r="28" spans="1:8" s="3" customFormat="1" ht="39.950000000000003" customHeight="1">
      <c r="A28" s="106" t="s">
        <v>7</v>
      </c>
      <c r="B28" s="107" t="s">
        <v>7</v>
      </c>
      <c r="C28" s="107" t="s">
        <v>7</v>
      </c>
      <c r="D28" s="12" t="s">
        <v>39</v>
      </c>
      <c r="E28" s="13">
        <f t="shared" si="0"/>
        <v>1.3</v>
      </c>
      <c r="F28" s="19">
        <v>2</v>
      </c>
      <c r="G28" s="14">
        <f t="shared" si="1"/>
        <v>0</v>
      </c>
      <c r="H28" s="108" t="s">
        <v>7</v>
      </c>
    </row>
    <row r="29" spans="1:8" s="3" customFormat="1" ht="39.950000000000003" customHeight="1">
      <c r="A29" s="106" t="s">
        <v>7</v>
      </c>
      <c r="B29" s="107" t="s">
        <v>7</v>
      </c>
      <c r="C29" s="107" t="s">
        <v>7</v>
      </c>
      <c r="D29" s="12" t="s">
        <v>40</v>
      </c>
      <c r="E29" s="13">
        <f t="shared" si="0"/>
        <v>1.3</v>
      </c>
      <c r="F29" s="19">
        <v>2</v>
      </c>
      <c r="G29" s="14">
        <f t="shared" si="1"/>
        <v>0</v>
      </c>
      <c r="H29" s="108" t="s">
        <v>7</v>
      </c>
    </row>
    <row r="30" spans="1:8" s="3" customFormat="1" ht="39.950000000000003" customHeight="1">
      <c r="A30" s="106" t="s">
        <v>7</v>
      </c>
      <c r="B30" s="107" t="s">
        <v>7</v>
      </c>
      <c r="C30" s="107" t="s">
        <v>7</v>
      </c>
      <c r="D30" s="12" t="s">
        <v>41</v>
      </c>
      <c r="E30" s="13">
        <f t="shared" si="0"/>
        <v>0.65</v>
      </c>
      <c r="F30" s="19">
        <v>1</v>
      </c>
      <c r="G30" s="14">
        <f t="shared" si="1"/>
        <v>0</v>
      </c>
      <c r="H30" s="108" t="s">
        <v>7</v>
      </c>
    </row>
    <row r="31" spans="1:8" s="3" customFormat="1" ht="39.950000000000003" customHeight="1">
      <c r="A31" s="106" t="s">
        <v>7</v>
      </c>
      <c r="B31" s="107" t="s">
        <v>7</v>
      </c>
      <c r="C31" s="107" t="s">
        <v>7</v>
      </c>
      <c r="D31" s="12" t="s">
        <v>42</v>
      </c>
      <c r="E31" s="13">
        <f t="shared" si="0"/>
        <v>0.65</v>
      </c>
      <c r="F31" s="19">
        <v>1</v>
      </c>
      <c r="G31" s="14">
        <f t="shared" si="1"/>
        <v>0</v>
      </c>
      <c r="H31" s="108" t="s">
        <v>7</v>
      </c>
    </row>
    <row r="32" spans="1:8" s="3" customFormat="1" ht="39.950000000000003" customHeight="1">
      <c r="A32" s="106" t="s">
        <v>7</v>
      </c>
      <c r="B32" s="107" t="s">
        <v>7</v>
      </c>
      <c r="C32" s="107" t="s">
        <v>43</v>
      </c>
      <c r="D32" s="12" t="s">
        <v>44</v>
      </c>
      <c r="E32" s="13">
        <f t="shared" si="0"/>
        <v>13</v>
      </c>
      <c r="F32" s="19">
        <v>20</v>
      </c>
      <c r="G32" s="14">
        <f t="shared" si="1"/>
        <v>0</v>
      </c>
      <c r="H32" s="108" t="s">
        <v>45</v>
      </c>
    </row>
    <row r="33" spans="1:8" s="3" customFormat="1" ht="39.950000000000003" customHeight="1">
      <c r="A33" s="106" t="s">
        <v>7</v>
      </c>
      <c r="B33" s="107" t="s">
        <v>7</v>
      </c>
      <c r="C33" s="107" t="s">
        <v>7</v>
      </c>
      <c r="D33" s="12" t="s">
        <v>46</v>
      </c>
      <c r="E33" s="13">
        <f t="shared" si="0"/>
        <v>1.3</v>
      </c>
      <c r="F33" s="19">
        <v>2</v>
      </c>
      <c r="G33" s="14">
        <f t="shared" si="1"/>
        <v>0</v>
      </c>
      <c r="H33" s="108" t="s">
        <v>7</v>
      </c>
    </row>
    <row r="34" spans="1:8" s="3" customFormat="1" ht="39.950000000000003" customHeight="1">
      <c r="A34" s="106" t="s">
        <v>7</v>
      </c>
      <c r="B34" s="107" t="s">
        <v>7</v>
      </c>
      <c r="C34" s="107" t="s">
        <v>7</v>
      </c>
      <c r="D34" s="12" t="s">
        <v>30</v>
      </c>
      <c r="E34" s="13">
        <f t="shared" si="0"/>
        <v>0.65</v>
      </c>
      <c r="F34" s="19">
        <v>1</v>
      </c>
      <c r="G34" s="14">
        <f t="shared" si="1"/>
        <v>0</v>
      </c>
      <c r="H34" s="108" t="s">
        <v>7</v>
      </c>
    </row>
    <row r="35" spans="1:8" s="3" customFormat="1" ht="39.950000000000003" customHeight="1">
      <c r="A35" s="106" t="s">
        <v>7</v>
      </c>
      <c r="B35" s="107" t="s">
        <v>7</v>
      </c>
      <c r="C35" s="107" t="s">
        <v>7</v>
      </c>
      <c r="D35" s="12" t="s">
        <v>21</v>
      </c>
      <c r="E35" s="13">
        <f t="shared" si="0"/>
        <v>0.65</v>
      </c>
      <c r="F35" s="19">
        <v>1</v>
      </c>
      <c r="G35" s="14">
        <f t="shared" si="1"/>
        <v>0</v>
      </c>
      <c r="H35" s="108" t="s">
        <v>7</v>
      </c>
    </row>
    <row r="36" spans="1:8" s="3" customFormat="1" ht="39.950000000000003" customHeight="1">
      <c r="A36" s="106" t="s">
        <v>7</v>
      </c>
      <c r="B36" s="107" t="s">
        <v>7</v>
      </c>
      <c r="C36" s="107" t="s">
        <v>7</v>
      </c>
      <c r="D36" s="12" t="s">
        <v>47</v>
      </c>
      <c r="E36" s="13">
        <f t="shared" si="0"/>
        <v>0.32500000000000001</v>
      </c>
      <c r="F36" s="19">
        <v>0.5</v>
      </c>
      <c r="G36" s="14">
        <f t="shared" si="1"/>
        <v>0</v>
      </c>
      <c r="H36" s="108" t="s">
        <v>7</v>
      </c>
    </row>
    <row r="37" spans="1:8" s="3" customFormat="1" ht="39.950000000000003" customHeight="1">
      <c r="A37" s="106" t="s">
        <v>7</v>
      </c>
      <c r="B37" s="107" t="s">
        <v>7</v>
      </c>
      <c r="C37" s="107" t="s">
        <v>7</v>
      </c>
      <c r="D37" s="12" t="s">
        <v>48</v>
      </c>
      <c r="E37" s="13">
        <f t="shared" si="0"/>
        <v>0.32500000000000001</v>
      </c>
      <c r="F37" s="19">
        <v>0.5</v>
      </c>
      <c r="G37" s="14">
        <f t="shared" si="1"/>
        <v>0</v>
      </c>
      <c r="H37" s="108" t="s">
        <v>7</v>
      </c>
    </row>
    <row r="38" spans="1:8" s="3" customFormat="1" ht="39.950000000000003" customHeight="1">
      <c r="A38" s="106" t="s">
        <v>7</v>
      </c>
      <c r="B38" s="107" t="s">
        <v>7</v>
      </c>
      <c r="C38" s="107" t="s">
        <v>7</v>
      </c>
      <c r="D38" s="12" t="s">
        <v>49</v>
      </c>
      <c r="E38" s="13">
        <f t="shared" si="0"/>
        <v>0.13</v>
      </c>
      <c r="F38" s="19">
        <v>0.2</v>
      </c>
      <c r="G38" s="14">
        <f t="shared" si="1"/>
        <v>0</v>
      </c>
      <c r="H38" s="108" t="s">
        <v>7</v>
      </c>
    </row>
    <row r="39" spans="1:8" s="3" customFormat="1" ht="39.950000000000003" customHeight="1">
      <c r="A39" s="106" t="s">
        <v>7</v>
      </c>
      <c r="B39" s="107" t="s">
        <v>7</v>
      </c>
      <c r="C39" s="20" t="s">
        <v>50</v>
      </c>
      <c r="D39" s="12" t="s">
        <v>51</v>
      </c>
      <c r="E39" s="13">
        <f t="shared" si="0"/>
        <v>13</v>
      </c>
      <c r="F39" s="19">
        <v>20</v>
      </c>
      <c r="G39" s="14">
        <f t="shared" si="1"/>
        <v>0</v>
      </c>
      <c r="H39" s="21" t="s">
        <v>52</v>
      </c>
    </row>
    <row r="40" spans="1:8" s="3" customFormat="1" ht="39.950000000000003" customHeight="1">
      <c r="A40" s="106" t="s">
        <v>7</v>
      </c>
      <c r="B40" s="107" t="s">
        <v>53</v>
      </c>
      <c r="C40" s="107" t="s">
        <v>59</v>
      </c>
      <c r="D40" s="12" t="s">
        <v>54</v>
      </c>
      <c r="E40" s="13">
        <f t="shared" si="0"/>
        <v>14.950000000000001</v>
      </c>
      <c r="F40" s="19">
        <v>23</v>
      </c>
      <c r="G40" s="14">
        <f t="shared" si="1"/>
        <v>0</v>
      </c>
      <c r="H40" s="108" t="s">
        <v>55</v>
      </c>
    </row>
    <row r="41" spans="1:8" s="3" customFormat="1" ht="39.950000000000003" customHeight="1">
      <c r="A41" s="106" t="s">
        <v>7</v>
      </c>
      <c r="B41" s="107" t="s">
        <v>7</v>
      </c>
      <c r="C41" s="107" t="s">
        <v>7</v>
      </c>
      <c r="D41" s="12" t="s">
        <v>24</v>
      </c>
      <c r="E41" s="13">
        <f t="shared" si="0"/>
        <v>6.5</v>
      </c>
      <c r="F41" s="19">
        <v>10</v>
      </c>
      <c r="G41" s="14">
        <f t="shared" si="1"/>
        <v>0</v>
      </c>
      <c r="H41" s="108" t="s">
        <v>7</v>
      </c>
    </row>
    <row r="42" spans="1:8" s="3" customFormat="1" ht="39.950000000000003" customHeight="1">
      <c r="A42" s="106" t="s">
        <v>7</v>
      </c>
      <c r="B42" s="107" t="s">
        <v>7</v>
      </c>
      <c r="C42" s="107" t="s">
        <v>7</v>
      </c>
      <c r="D42" s="12" t="s">
        <v>56</v>
      </c>
      <c r="E42" s="13">
        <f t="shared" si="0"/>
        <v>6.5</v>
      </c>
      <c r="F42" s="19">
        <v>10</v>
      </c>
      <c r="G42" s="14">
        <f t="shared" si="1"/>
        <v>0</v>
      </c>
      <c r="H42" s="108" t="s">
        <v>7</v>
      </c>
    </row>
    <row r="43" spans="1:8" s="3" customFormat="1" ht="39.950000000000003" customHeight="1">
      <c r="A43" s="106" t="s">
        <v>7</v>
      </c>
      <c r="B43" s="107" t="s">
        <v>7</v>
      </c>
      <c r="C43" s="107" t="s">
        <v>7</v>
      </c>
      <c r="D43" s="12" t="s">
        <v>27</v>
      </c>
      <c r="E43" s="13">
        <f t="shared" si="0"/>
        <v>1.9500000000000002</v>
      </c>
      <c r="F43" s="19">
        <v>3</v>
      </c>
      <c r="G43" s="14">
        <f t="shared" si="1"/>
        <v>0</v>
      </c>
      <c r="H43" s="108" t="s">
        <v>7</v>
      </c>
    </row>
    <row r="44" spans="1:8" s="3" customFormat="1" ht="39.950000000000003" customHeight="1">
      <c r="A44" s="106" t="s">
        <v>7</v>
      </c>
      <c r="B44" s="107" t="s">
        <v>7</v>
      </c>
      <c r="C44" s="107" t="s">
        <v>7</v>
      </c>
      <c r="D44" s="12" t="s">
        <v>29</v>
      </c>
      <c r="E44" s="13">
        <f t="shared" si="0"/>
        <v>1.9500000000000002</v>
      </c>
      <c r="F44" s="19">
        <v>3</v>
      </c>
      <c r="G44" s="14">
        <f t="shared" si="1"/>
        <v>0</v>
      </c>
      <c r="H44" s="108" t="s">
        <v>7</v>
      </c>
    </row>
    <row r="45" spans="1:8" s="3" customFormat="1" ht="39.950000000000003" customHeight="1">
      <c r="A45" s="106" t="s">
        <v>7</v>
      </c>
      <c r="B45" s="107" t="s">
        <v>7</v>
      </c>
      <c r="C45" s="107" t="s">
        <v>7</v>
      </c>
      <c r="D45" s="12" t="s">
        <v>32</v>
      </c>
      <c r="E45" s="13">
        <f t="shared" si="0"/>
        <v>1.3</v>
      </c>
      <c r="F45" s="19">
        <v>2</v>
      </c>
      <c r="G45" s="14">
        <f t="shared" si="1"/>
        <v>0</v>
      </c>
      <c r="H45" s="108" t="s">
        <v>7</v>
      </c>
    </row>
    <row r="46" spans="1:8" s="3" customFormat="1" ht="39.950000000000003" customHeight="1">
      <c r="A46" s="106" t="s">
        <v>7</v>
      </c>
      <c r="B46" s="107" t="s">
        <v>7</v>
      </c>
      <c r="C46" s="107" t="s">
        <v>7</v>
      </c>
      <c r="D46" s="12" t="s">
        <v>20</v>
      </c>
      <c r="E46" s="13">
        <f t="shared" si="0"/>
        <v>0.19500000000000001</v>
      </c>
      <c r="F46" s="19">
        <v>0.3</v>
      </c>
      <c r="G46" s="14">
        <f t="shared" si="1"/>
        <v>0</v>
      </c>
      <c r="H46" s="108" t="s">
        <v>7</v>
      </c>
    </row>
    <row r="47" spans="1:8" ht="39.950000000000003" customHeight="1">
      <c r="A47" s="106" t="s">
        <v>7</v>
      </c>
      <c r="B47" s="107" t="s">
        <v>7</v>
      </c>
      <c r="C47" s="20" t="s">
        <v>57</v>
      </c>
      <c r="D47" s="12" t="s">
        <v>58</v>
      </c>
      <c r="E47" s="13">
        <f t="shared" si="0"/>
        <v>52</v>
      </c>
      <c r="F47" s="19">
        <v>80</v>
      </c>
      <c r="G47" s="14">
        <f t="shared" si="1"/>
        <v>0</v>
      </c>
      <c r="H47" s="21" t="s">
        <v>52</v>
      </c>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sheetData>
  <sheetProtection sheet="1" objects="1" scenarios="1" formatRows="0" insertRows="0" deleteRows="0"/>
  <mergeCells count="28">
    <mergeCell ref="D2:G2"/>
    <mergeCell ref="H2:H4"/>
    <mergeCell ref="D3:G4"/>
    <mergeCell ref="H6:H7"/>
    <mergeCell ref="A1:H1"/>
    <mergeCell ref="A2:C2"/>
    <mergeCell ref="A3:B3"/>
    <mergeCell ref="A4:B4"/>
    <mergeCell ref="A6:A7"/>
    <mergeCell ref="B6:B7"/>
    <mergeCell ref="C6:C7"/>
    <mergeCell ref="D6:D7"/>
    <mergeCell ref="E6:F6"/>
    <mergeCell ref="G6:G7"/>
    <mergeCell ref="A8:A47"/>
    <mergeCell ref="B8:B11"/>
    <mergeCell ref="C8:C11"/>
    <mergeCell ref="H8:H11"/>
    <mergeCell ref="B12:B39"/>
    <mergeCell ref="C12:C22"/>
    <mergeCell ref="H12:H22"/>
    <mergeCell ref="C23:C31"/>
    <mergeCell ref="H23:H31"/>
    <mergeCell ref="C32:C38"/>
    <mergeCell ref="H32:H38"/>
    <mergeCell ref="B40:B47"/>
    <mergeCell ref="C40:C46"/>
    <mergeCell ref="H40:H46"/>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72"/>
  <sheetViews>
    <sheetView showGridLines="0" view="pageBreakPreview" zoomScale="70" zoomScaleNormal="70" zoomScaleSheetLayoutView="70" workbookViewId="0">
      <selection activeCell="H38" sqref="H3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60</v>
      </c>
      <c r="B8" s="107" t="s">
        <v>15</v>
      </c>
      <c r="C8" s="107" t="s">
        <v>61</v>
      </c>
      <c r="D8" s="12" t="s">
        <v>19</v>
      </c>
      <c r="E8" s="13">
        <f t="shared" ref="E8:E40" si="0">F8*0.65</f>
        <v>13</v>
      </c>
      <c r="F8" s="19">
        <v>20</v>
      </c>
      <c r="G8" s="14">
        <f t="shared" ref="G8:G40" si="1">($C$3*E8)+($C$4*F8)</f>
        <v>0</v>
      </c>
      <c r="H8" s="108" t="s">
        <v>62</v>
      </c>
    </row>
    <row r="9" spans="1:8" s="3" customFormat="1" ht="39.950000000000003" customHeight="1">
      <c r="A9" s="106" t="s">
        <v>7</v>
      </c>
      <c r="B9" s="107" t="s">
        <v>7</v>
      </c>
      <c r="C9" s="107" t="s">
        <v>7</v>
      </c>
      <c r="D9" s="12" t="s">
        <v>27</v>
      </c>
      <c r="E9" s="13">
        <f t="shared" si="0"/>
        <v>6.5</v>
      </c>
      <c r="F9" s="19">
        <v>10</v>
      </c>
      <c r="G9" s="14">
        <f t="shared" si="1"/>
        <v>0</v>
      </c>
      <c r="H9" s="108" t="s">
        <v>7</v>
      </c>
    </row>
    <row r="10" spans="1:8" s="3" customFormat="1" ht="39.950000000000003" customHeight="1">
      <c r="A10" s="106" t="s">
        <v>7</v>
      </c>
      <c r="B10" s="107" t="s">
        <v>7</v>
      </c>
      <c r="C10" s="107" t="s">
        <v>7</v>
      </c>
      <c r="D10" s="12" t="s">
        <v>63</v>
      </c>
      <c r="E10" s="13">
        <f t="shared" si="0"/>
        <v>6.5</v>
      </c>
      <c r="F10" s="19">
        <v>10</v>
      </c>
      <c r="G10" s="14">
        <f t="shared" si="1"/>
        <v>0</v>
      </c>
      <c r="H10" s="108" t="s">
        <v>7</v>
      </c>
    </row>
    <row r="11" spans="1:8" s="3" customFormat="1" ht="39.950000000000003" customHeight="1">
      <c r="A11" s="106" t="s">
        <v>7</v>
      </c>
      <c r="B11" s="107" t="s">
        <v>7</v>
      </c>
      <c r="C11" s="107" t="s">
        <v>7</v>
      </c>
      <c r="D11" s="12" t="s">
        <v>48</v>
      </c>
      <c r="E11" s="13">
        <f t="shared" si="0"/>
        <v>0.32500000000000001</v>
      </c>
      <c r="F11" s="19">
        <v>0.5</v>
      </c>
      <c r="G11" s="14">
        <f t="shared" si="1"/>
        <v>0</v>
      </c>
      <c r="H11" s="108" t="s">
        <v>7</v>
      </c>
    </row>
    <row r="12" spans="1:8" s="3" customFormat="1" ht="39.950000000000003" customHeight="1">
      <c r="A12" s="106" t="s">
        <v>7</v>
      </c>
      <c r="B12" s="107" t="s">
        <v>7</v>
      </c>
      <c r="C12" s="107" t="s">
        <v>7</v>
      </c>
      <c r="D12" s="12" t="s">
        <v>64</v>
      </c>
      <c r="E12" s="13">
        <f t="shared" si="0"/>
        <v>6.5000000000000002E-2</v>
      </c>
      <c r="F12" s="19">
        <v>0.1</v>
      </c>
      <c r="G12" s="14">
        <f t="shared" si="1"/>
        <v>0</v>
      </c>
      <c r="H12" s="108" t="s">
        <v>7</v>
      </c>
    </row>
    <row r="13" spans="1:8" s="3" customFormat="1" ht="39.950000000000003" customHeight="1">
      <c r="A13" s="106"/>
      <c r="B13" s="124" t="s">
        <v>22</v>
      </c>
      <c r="C13" s="97" t="s">
        <v>540</v>
      </c>
      <c r="D13" s="12" t="s">
        <v>19</v>
      </c>
      <c r="E13" s="99">
        <v>35.75</v>
      </c>
      <c r="F13" s="99">
        <v>0</v>
      </c>
      <c r="G13" s="14">
        <f t="shared" si="1"/>
        <v>0</v>
      </c>
      <c r="H13" s="98" t="s">
        <v>206</v>
      </c>
    </row>
    <row r="14" spans="1:8" s="3" customFormat="1" ht="39.950000000000003" customHeight="1">
      <c r="A14" s="106" t="s">
        <v>7</v>
      </c>
      <c r="B14" s="125"/>
      <c r="C14" s="107" t="s">
        <v>65</v>
      </c>
      <c r="D14" s="12" t="s">
        <v>19</v>
      </c>
      <c r="E14" s="13">
        <v>0</v>
      </c>
      <c r="F14" s="19">
        <v>50</v>
      </c>
      <c r="G14" s="14">
        <f t="shared" si="1"/>
        <v>0</v>
      </c>
      <c r="H14" s="108" t="s">
        <v>66</v>
      </c>
    </row>
    <row r="15" spans="1:8" s="3" customFormat="1" ht="39.950000000000003" customHeight="1">
      <c r="A15" s="106" t="s">
        <v>7</v>
      </c>
      <c r="B15" s="125"/>
      <c r="C15" s="107" t="s">
        <v>7</v>
      </c>
      <c r="D15" s="12" t="s">
        <v>67</v>
      </c>
      <c r="E15" s="13">
        <v>0</v>
      </c>
      <c r="F15" s="19">
        <v>5</v>
      </c>
      <c r="G15" s="14">
        <f t="shared" si="1"/>
        <v>0</v>
      </c>
      <c r="H15" s="108" t="s">
        <v>7</v>
      </c>
    </row>
    <row r="16" spans="1:8" s="3" customFormat="1" ht="39.950000000000003" customHeight="1">
      <c r="A16" s="106" t="s">
        <v>7</v>
      </c>
      <c r="B16" s="125"/>
      <c r="C16" s="107" t="s">
        <v>68</v>
      </c>
      <c r="D16" s="12" t="s">
        <v>69</v>
      </c>
      <c r="E16" s="13">
        <f t="shared" si="0"/>
        <v>13</v>
      </c>
      <c r="F16" s="19">
        <v>20</v>
      </c>
      <c r="G16" s="14">
        <f t="shared" si="1"/>
        <v>0</v>
      </c>
      <c r="H16" s="108" t="s">
        <v>70</v>
      </c>
    </row>
    <row r="17" spans="1:8" s="3" customFormat="1" ht="39.950000000000003" customHeight="1">
      <c r="A17" s="106" t="s">
        <v>7</v>
      </c>
      <c r="B17" s="125"/>
      <c r="C17" s="107" t="s">
        <v>7</v>
      </c>
      <c r="D17" s="12" t="s">
        <v>71</v>
      </c>
      <c r="E17" s="13">
        <f t="shared" si="0"/>
        <v>6.5</v>
      </c>
      <c r="F17" s="19">
        <v>10</v>
      </c>
      <c r="G17" s="14">
        <f t="shared" si="1"/>
        <v>0</v>
      </c>
      <c r="H17" s="108" t="s">
        <v>7</v>
      </c>
    </row>
    <row r="18" spans="1:8" s="3" customFormat="1" ht="39.950000000000003" customHeight="1">
      <c r="A18" s="106" t="s">
        <v>7</v>
      </c>
      <c r="B18" s="125"/>
      <c r="C18" s="107" t="s">
        <v>7</v>
      </c>
      <c r="D18" s="12" t="s">
        <v>72</v>
      </c>
      <c r="E18" s="13">
        <f t="shared" si="0"/>
        <v>1.9500000000000002</v>
      </c>
      <c r="F18" s="19">
        <v>3</v>
      </c>
      <c r="G18" s="14">
        <f t="shared" si="1"/>
        <v>0</v>
      </c>
      <c r="H18" s="108" t="s">
        <v>7</v>
      </c>
    </row>
    <row r="19" spans="1:8" s="3" customFormat="1" ht="39.950000000000003" customHeight="1">
      <c r="A19" s="106" t="s">
        <v>7</v>
      </c>
      <c r="B19" s="125"/>
      <c r="C19" s="107" t="s">
        <v>7</v>
      </c>
      <c r="D19" s="12" t="s">
        <v>37</v>
      </c>
      <c r="E19" s="13">
        <f t="shared" si="0"/>
        <v>1.9500000000000002</v>
      </c>
      <c r="F19" s="19">
        <v>3</v>
      </c>
      <c r="G19" s="14">
        <f t="shared" si="1"/>
        <v>0</v>
      </c>
      <c r="H19" s="108" t="s">
        <v>7</v>
      </c>
    </row>
    <row r="20" spans="1:8" s="3" customFormat="1" ht="39.950000000000003" customHeight="1">
      <c r="A20" s="106" t="s">
        <v>7</v>
      </c>
      <c r="B20" s="125"/>
      <c r="C20" s="107" t="s">
        <v>7</v>
      </c>
      <c r="D20" s="12" t="s">
        <v>39</v>
      </c>
      <c r="E20" s="13">
        <f t="shared" si="0"/>
        <v>0.65</v>
      </c>
      <c r="F20" s="19">
        <v>1</v>
      </c>
      <c r="G20" s="14">
        <f t="shared" si="1"/>
        <v>0</v>
      </c>
      <c r="H20" s="108" t="s">
        <v>7</v>
      </c>
    </row>
    <row r="21" spans="1:8" s="3" customFormat="1" ht="39.950000000000003" customHeight="1">
      <c r="A21" s="106" t="s">
        <v>7</v>
      </c>
      <c r="B21" s="125"/>
      <c r="C21" s="107" t="s">
        <v>7</v>
      </c>
      <c r="D21" s="12" t="s">
        <v>42</v>
      </c>
      <c r="E21" s="13">
        <f t="shared" si="0"/>
        <v>0.32500000000000001</v>
      </c>
      <c r="F21" s="19">
        <v>0.5</v>
      </c>
      <c r="G21" s="14">
        <f t="shared" si="1"/>
        <v>0</v>
      </c>
      <c r="H21" s="108" t="s">
        <v>7</v>
      </c>
    </row>
    <row r="22" spans="1:8" s="3" customFormat="1" ht="39.950000000000003" customHeight="1">
      <c r="A22" s="106" t="s">
        <v>7</v>
      </c>
      <c r="B22" s="125"/>
      <c r="C22" s="107" t="s">
        <v>7</v>
      </c>
      <c r="D22" s="12" t="s">
        <v>20</v>
      </c>
      <c r="E22" s="13">
        <f t="shared" si="0"/>
        <v>0.32500000000000001</v>
      </c>
      <c r="F22" s="19">
        <v>0.5</v>
      </c>
      <c r="G22" s="14">
        <f t="shared" si="1"/>
        <v>0</v>
      </c>
      <c r="H22" s="108" t="s">
        <v>7</v>
      </c>
    </row>
    <row r="23" spans="1:8" s="3" customFormat="1" ht="39.950000000000003" customHeight="1">
      <c r="A23" s="106" t="s">
        <v>7</v>
      </c>
      <c r="B23" s="125"/>
      <c r="C23" s="107" t="s">
        <v>7</v>
      </c>
      <c r="D23" s="12" t="s">
        <v>41</v>
      </c>
      <c r="E23" s="13">
        <f t="shared" si="0"/>
        <v>0.13</v>
      </c>
      <c r="F23" s="19">
        <v>0.2</v>
      </c>
      <c r="G23" s="14">
        <f t="shared" si="1"/>
        <v>0</v>
      </c>
      <c r="H23" s="108" t="s">
        <v>7</v>
      </c>
    </row>
    <row r="24" spans="1:8" s="3" customFormat="1" ht="39.950000000000003" customHeight="1">
      <c r="A24" s="106" t="s">
        <v>7</v>
      </c>
      <c r="B24" s="125"/>
      <c r="C24" s="107" t="s">
        <v>81</v>
      </c>
      <c r="D24" s="12" t="s">
        <v>73</v>
      </c>
      <c r="E24" s="13">
        <f t="shared" si="0"/>
        <v>32.5</v>
      </c>
      <c r="F24" s="19">
        <v>50</v>
      </c>
      <c r="G24" s="14">
        <f t="shared" si="1"/>
        <v>0</v>
      </c>
      <c r="H24" s="108" t="s">
        <v>548</v>
      </c>
    </row>
    <row r="25" spans="1:8" s="3" customFormat="1" ht="39.950000000000003" customHeight="1">
      <c r="A25" s="106" t="s">
        <v>7</v>
      </c>
      <c r="B25" s="125"/>
      <c r="C25" s="107" t="s">
        <v>7</v>
      </c>
      <c r="D25" s="12" t="s">
        <v>24</v>
      </c>
      <c r="E25" s="13">
        <f t="shared" si="0"/>
        <v>4.55</v>
      </c>
      <c r="F25" s="19">
        <v>7</v>
      </c>
      <c r="G25" s="14">
        <f t="shared" si="1"/>
        <v>0</v>
      </c>
      <c r="H25" s="108" t="s">
        <v>7</v>
      </c>
    </row>
    <row r="26" spans="1:8" s="3" customFormat="1" ht="39.950000000000003" customHeight="1">
      <c r="A26" s="106" t="s">
        <v>7</v>
      </c>
      <c r="B26" s="125"/>
      <c r="C26" s="107" t="s">
        <v>7</v>
      </c>
      <c r="D26" s="12" t="s">
        <v>74</v>
      </c>
      <c r="E26" s="13">
        <f t="shared" si="0"/>
        <v>4.55</v>
      </c>
      <c r="F26" s="19">
        <v>7</v>
      </c>
      <c r="G26" s="14">
        <f t="shared" si="1"/>
        <v>0</v>
      </c>
      <c r="H26" s="108" t="s">
        <v>7</v>
      </c>
    </row>
    <row r="27" spans="1:8" s="3" customFormat="1" ht="39.950000000000003" customHeight="1">
      <c r="A27" s="106" t="s">
        <v>7</v>
      </c>
      <c r="B27" s="125"/>
      <c r="C27" s="107" t="s">
        <v>7</v>
      </c>
      <c r="D27" s="12" t="s">
        <v>56</v>
      </c>
      <c r="E27" s="13">
        <f t="shared" si="0"/>
        <v>3.25</v>
      </c>
      <c r="F27" s="19">
        <v>5</v>
      </c>
      <c r="G27" s="14">
        <f t="shared" si="1"/>
        <v>0</v>
      </c>
      <c r="H27" s="108" t="s">
        <v>7</v>
      </c>
    </row>
    <row r="28" spans="1:8" s="3" customFormat="1" ht="39.950000000000003" customHeight="1">
      <c r="A28" s="106" t="s">
        <v>7</v>
      </c>
      <c r="B28" s="125"/>
      <c r="C28" s="107" t="s">
        <v>7</v>
      </c>
      <c r="D28" s="12" t="s">
        <v>32</v>
      </c>
      <c r="E28" s="13">
        <f t="shared" si="0"/>
        <v>3.25</v>
      </c>
      <c r="F28" s="19">
        <v>5</v>
      </c>
      <c r="G28" s="14">
        <f t="shared" si="1"/>
        <v>0</v>
      </c>
      <c r="H28" s="108" t="s">
        <v>7</v>
      </c>
    </row>
    <row r="29" spans="1:8" s="3" customFormat="1" ht="39.950000000000003" customHeight="1">
      <c r="A29" s="106" t="s">
        <v>7</v>
      </c>
      <c r="B29" s="125"/>
      <c r="C29" s="107" t="s">
        <v>7</v>
      </c>
      <c r="D29" s="12" t="s">
        <v>20</v>
      </c>
      <c r="E29" s="13">
        <f t="shared" si="0"/>
        <v>6.5000000000000002E-2</v>
      </c>
      <c r="F29" s="19">
        <v>0.1</v>
      </c>
      <c r="G29" s="14">
        <f t="shared" si="1"/>
        <v>0</v>
      </c>
      <c r="H29" s="108" t="s">
        <v>7</v>
      </c>
    </row>
    <row r="30" spans="1:8" s="3" customFormat="1" ht="39.950000000000003" customHeight="1">
      <c r="A30" s="106" t="s">
        <v>7</v>
      </c>
      <c r="B30" s="125"/>
      <c r="C30" s="107" t="s">
        <v>7</v>
      </c>
      <c r="D30" s="12" t="s">
        <v>75</v>
      </c>
      <c r="E30" s="13">
        <f t="shared" si="0"/>
        <v>6.5000000000000002E-2</v>
      </c>
      <c r="F30" s="19">
        <v>0.1</v>
      </c>
      <c r="G30" s="14">
        <f t="shared" si="1"/>
        <v>0</v>
      </c>
      <c r="H30" s="108" t="s">
        <v>7</v>
      </c>
    </row>
    <row r="31" spans="1:8" s="3" customFormat="1" ht="39.950000000000003" customHeight="1">
      <c r="A31" s="106" t="s">
        <v>7</v>
      </c>
      <c r="B31" s="125"/>
      <c r="C31" s="107" t="s">
        <v>76</v>
      </c>
      <c r="D31" s="12" t="s">
        <v>77</v>
      </c>
      <c r="E31" s="13">
        <f t="shared" si="0"/>
        <v>13</v>
      </c>
      <c r="F31" s="19">
        <v>20</v>
      </c>
      <c r="G31" s="14">
        <f t="shared" si="1"/>
        <v>0</v>
      </c>
      <c r="H31" s="108" t="s">
        <v>549</v>
      </c>
    </row>
    <row r="32" spans="1:8" s="3" customFormat="1" ht="39.950000000000003" customHeight="1">
      <c r="A32" s="106" t="s">
        <v>7</v>
      </c>
      <c r="B32" s="125"/>
      <c r="C32" s="107" t="s">
        <v>7</v>
      </c>
      <c r="D32" s="12" t="s">
        <v>28</v>
      </c>
      <c r="E32" s="13">
        <f t="shared" si="0"/>
        <v>3.25</v>
      </c>
      <c r="F32" s="19">
        <v>5</v>
      </c>
      <c r="G32" s="14">
        <f t="shared" si="1"/>
        <v>0</v>
      </c>
      <c r="H32" s="108" t="s">
        <v>7</v>
      </c>
    </row>
    <row r="33" spans="1:8" s="3" customFormat="1" ht="39.950000000000003" customHeight="1">
      <c r="A33" s="106" t="s">
        <v>7</v>
      </c>
      <c r="B33" s="125"/>
      <c r="C33" s="107" t="s">
        <v>7</v>
      </c>
      <c r="D33" s="12" t="s">
        <v>46</v>
      </c>
      <c r="E33" s="13">
        <f t="shared" si="0"/>
        <v>1.9500000000000002</v>
      </c>
      <c r="F33" s="19">
        <v>3</v>
      </c>
      <c r="G33" s="14">
        <f t="shared" si="1"/>
        <v>0</v>
      </c>
      <c r="H33" s="108" t="s">
        <v>7</v>
      </c>
    </row>
    <row r="34" spans="1:8" s="3" customFormat="1" ht="39.950000000000003" customHeight="1">
      <c r="A34" s="106" t="s">
        <v>7</v>
      </c>
      <c r="B34" s="125"/>
      <c r="C34" s="107" t="s">
        <v>7</v>
      </c>
      <c r="D34" s="12" t="s">
        <v>30</v>
      </c>
      <c r="E34" s="13">
        <f t="shared" si="0"/>
        <v>1.3</v>
      </c>
      <c r="F34" s="19">
        <v>2</v>
      </c>
      <c r="G34" s="14">
        <f t="shared" si="1"/>
        <v>0</v>
      </c>
      <c r="H34" s="108" t="s">
        <v>7</v>
      </c>
    </row>
    <row r="35" spans="1:8" s="3" customFormat="1" ht="39.950000000000003" customHeight="1">
      <c r="A35" s="106" t="s">
        <v>7</v>
      </c>
      <c r="B35" s="125"/>
      <c r="C35" s="107" t="s">
        <v>7</v>
      </c>
      <c r="D35" s="12" t="s">
        <v>32</v>
      </c>
      <c r="E35" s="13">
        <f t="shared" si="0"/>
        <v>1.3</v>
      </c>
      <c r="F35" s="19">
        <v>2</v>
      </c>
      <c r="G35" s="14">
        <f t="shared" si="1"/>
        <v>0</v>
      </c>
      <c r="H35" s="108" t="s">
        <v>7</v>
      </c>
    </row>
    <row r="36" spans="1:8" s="3" customFormat="1" ht="39.950000000000003" customHeight="1">
      <c r="A36" s="106" t="s">
        <v>7</v>
      </c>
      <c r="B36" s="125"/>
      <c r="C36" s="107" t="s">
        <v>7</v>
      </c>
      <c r="D36" s="12" t="s">
        <v>42</v>
      </c>
      <c r="E36" s="13">
        <f t="shared" si="0"/>
        <v>0.32500000000000001</v>
      </c>
      <c r="F36" s="19">
        <v>0.5</v>
      </c>
      <c r="G36" s="14">
        <f t="shared" si="1"/>
        <v>0</v>
      </c>
      <c r="H36" s="108" t="s">
        <v>7</v>
      </c>
    </row>
    <row r="37" spans="1:8" s="3" customFormat="1" ht="39.950000000000003" customHeight="1">
      <c r="A37" s="106" t="s">
        <v>7</v>
      </c>
      <c r="B37" s="125"/>
      <c r="C37" s="107" t="s">
        <v>7</v>
      </c>
      <c r="D37" s="12" t="s">
        <v>49</v>
      </c>
      <c r="E37" s="13">
        <f t="shared" si="0"/>
        <v>0.19500000000000001</v>
      </c>
      <c r="F37" s="19">
        <v>0.3</v>
      </c>
      <c r="G37" s="14">
        <f t="shared" si="1"/>
        <v>0</v>
      </c>
      <c r="H37" s="108" t="s">
        <v>7</v>
      </c>
    </row>
    <row r="38" spans="1:8" s="3" customFormat="1" ht="39.950000000000003" customHeight="1">
      <c r="A38" s="106" t="s">
        <v>7</v>
      </c>
      <c r="B38" s="126"/>
      <c r="C38" s="20" t="s">
        <v>50</v>
      </c>
      <c r="D38" s="12" t="s">
        <v>51</v>
      </c>
      <c r="E38" s="13">
        <f t="shared" si="0"/>
        <v>13</v>
      </c>
      <c r="F38" s="19">
        <v>20</v>
      </c>
      <c r="G38" s="14">
        <f t="shared" si="1"/>
        <v>0</v>
      </c>
      <c r="H38" s="21" t="s">
        <v>52</v>
      </c>
    </row>
    <row r="39" spans="1:8" s="3" customFormat="1" ht="39.950000000000003" customHeight="1">
      <c r="A39" s="106" t="s">
        <v>7</v>
      </c>
      <c r="B39" s="107" t="s">
        <v>53</v>
      </c>
      <c r="C39" s="20" t="s">
        <v>78</v>
      </c>
      <c r="D39" s="12" t="s">
        <v>79</v>
      </c>
      <c r="E39" s="13">
        <f t="shared" si="0"/>
        <v>32.5</v>
      </c>
      <c r="F39" s="19">
        <v>50</v>
      </c>
      <c r="G39" s="14">
        <f t="shared" si="1"/>
        <v>0</v>
      </c>
      <c r="H39" s="21" t="s">
        <v>52</v>
      </c>
    </row>
    <row r="40" spans="1:8" s="3" customFormat="1" ht="39.950000000000003" customHeight="1">
      <c r="A40" s="106" t="s">
        <v>7</v>
      </c>
      <c r="B40" s="107" t="s">
        <v>7</v>
      </c>
      <c r="C40" s="20" t="s">
        <v>80</v>
      </c>
      <c r="D40" s="12" t="s">
        <v>17</v>
      </c>
      <c r="E40" s="13">
        <f t="shared" si="0"/>
        <v>97.5</v>
      </c>
      <c r="F40" s="19">
        <v>150</v>
      </c>
      <c r="G40" s="14">
        <f t="shared" si="1"/>
        <v>0</v>
      </c>
      <c r="H40" s="21" t="s">
        <v>52</v>
      </c>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objects="1" scenarios="1" formatRows="0" insertRows="0" deleteRows="0"/>
  <mergeCells count="28">
    <mergeCell ref="A1:H1"/>
    <mergeCell ref="A2:C2"/>
    <mergeCell ref="D2:G2"/>
    <mergeCell ref="H2:H4"/>
    <mergeCell ref="A3:B3"/>
    <mergeCell ref="D3:G4"/>
    <mergeCell ref="A4:B4"/>
    <mergeCell ref="H6:H7"/>
    <mergeCell ref="A8:A40"/>
    <mergeCell ref="B8:B12"/>
    <mergeCell ref="C8:C12"/>
    <mergeCell ref="H8:H12"/>
    <mergeCell ref="C14:C15"/>
    <mergeCell ref="H14:H15"/>
    <mergeCell ref="C16:C23"/>
    <mergeCell ref="H16:H23"/>
    <mergeCell ref="A6:A7"/>
    <mergeCell ref="B6:B7"/>
    <mergeCell ref="C6:C7"/>
    <mergeCell ref="D6:D7"/>
    <mergeCell ref="E6:F6"/>
    <mergeCell ref="G6:G7"/>
    <mergeCell ref="C24:C30"/>
    <mergeCell ref="H24:H30"/>
    <mergeCell ref="C31:C37"/>
    <mergeCell ref="H31:H37"/>
    <mergeCell ref="B39:B40"/>
    <mergeCell ref="B13:B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H67"/>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82</v>
      </c>
      <c r="B8" s="107" t="s">
        <v>15</v>
      </c>
      <c r="C8" s="107" t="s">
        <v>83</v>
      </c>
      <c r="D8" s="12" t="s">
        <v>84</v>
      </c>
      <c r="E8" s="13">
        <f t="shared" ref="E8:E35" si="0">F8*0.65</f>
        <v>13</v>
      </c>
      <c r="F8" s="19">
        <v>20</v>
      </c>
      <c r="G8" s="14">
        <f t="shared" ref="G8:G35" si="1">($C$3*E8)+($C$4*F8)</f>
        <v>0</v>
      </c>
      <c r="H8" s="108" t="s">
        <v>85</v>
      </c>
    </row>
    <row r="9" spans="1:8" s="3" customFormat="1" ht="39.950000000000003" customHeight="1">
      <c r="A9" s="106" t="s">
        <v>7</v>
      </c>
      <c r="B9" s="107" t="s">
        <v>7</v>
      </c>
      <c r="C9" s="107" t="s">
        <v>7</v>
      </c>
      <c r="D9" s="12" t="s">
        <v>19</v>
      </c>
      <c r="E9" s="13">
        <f t="shared" si="0"/>
        <v>13</v>
      </c>
      <c r="F9" s="19">
        <v>20</v>
      </c>
      <c r="G9" s="14">
        <f t="shared" si="1"/>
        <v>0</v>
      </c>
      <c r="H9" s="108" t="s">
        <v>7</v>
      </c>
    </row>
    <row r="10" spans="1:8" s="3" customFormat="1" ht="39.950000000000003" customHeight="1">
      <c r="A10" s="106" t="s">
        <v>7</v>
      </c>
      <c r="B10" s="107" t="s">
        <v>7</v>
      </c>
      <c r="C10" s="107" t="s">
        <v>7</v>
      </c>
      <c r="D10" s="12" t="s">
        <v>48</v>
      </c>
      <c r="E10" s="13">
        <f t="shared" si="0"/>
        <v>0.32500000000000001</v>
      </c>
      <c r="F10" s="19">
        <v>0.5</v>
      </c>
      <c r="G10" s="14">
        <f t="shared" si="1"/>
        <v>0</v>
      </c>
      <c r="H10" s="108" t="s">
        <v>7</v>
      </c>
    </row>
    <row r="11" spans="1:8" s="3" customFormat="1" ht="39.950000000000003" customHeight="1">
      <c r="A11" s="106" t="s">
        <v>7</v>
      </c>
      <c r="B11" s="107" t="s">
        <v>7</v>
      </c>
      <c r="C11" s="107" t="s">
        <v>7</v>
      </c>
      <c r="D11" s="12" t="s">
        <v>64</v>
      </c>
      <c r="E11" s="13">
        <f t="shared" si="0"/>
        <v>6.5000000000000002E-2</v>
      </c>
      <c r="F11" s="19">
        <v>0.1</v>
      </c>
      <c r="G11" s="14">
        <f t="shared" si="1"/>
        <v>0</v>
      </c>
      <c r="H11" s="108" t="s">
        <v>7</v>
      </c>
    </row>
    <row r="12" spans="1:8" s="3" customFormat="1" ht="39.950000000000003" customHeight="1">
      <c r="A12" s="106" t="s">
        <v>7</v>
      </c>
      <c r="B12" s="107" t="s">
        <v>22</v>
      </c>
      <c r="C12" s="107" t="s">
        <v>86</v>
      </c>
      <c r="D12" s="12" t="s">
        <v>19</v>
      </c>
      <c r="E12" s="13">
        <f t="shared" si="0"/>
        <v>26</v>
      </c>
      <c r="F12" s="19">
        <v>40</v>
      </c>
      <c r="G12" s="14">
        <f t="shared" si="1"/>
        <v>0</v>
      </c>
      <c r="H12" s="108" t="s">
        <v>87</v>
      </c>
    </row>
    <row r="13" spans="1:8" s="3" customFormat="1" ht="39.950000000000003" customHeight="1">
      <c r="A13" s="106" t="s">
        <v>7</v>
      </c>
      <c r="B13" s="107" t="s">
        <v>7</v>
      </c>
      <c r="C13" s="107" t="s">
        <v>7</v>
      </c>
      <c r="D13" s="12" t="s">
        <v>88</v>
      </c>
      <c r="E13" s="13">
        <f t="shared" si="0"/>
        <v>13</v>
      </c>
      <c r="F13" s="19">
        <v>20</v>
      </c>
      <c r="G13" s="14">
        <f t="shared" si="1"/>
        <v>0</v>
      </c>
      <c r="H13" s="108" t="s">
        <v>7</v>
      </c>
    </row>
    <row r="14" spans="1:8" s="3" customFormat="1" ht="39.950000000000003" customHeight="1">
      <c r="A14" s="106" t="s">
        <v>7</v>
      </c>
      <c r="B14" s="107" t="s">
        <v>7</v>
      </c>
      <c r="C14" s="107" t="s">
        <v>7</v>
      </c>
      <c r="D14" s="12" t="s">
        <v>27</v>
      </c>
      <c r="E14" s="13">
        <f t="shared" si="0"/>
        <v>4.55</v>
      </c>
      <c r="F14" s="19">
        <v>7</v>
      </c>
      <c r="G14" s="14">
        <f t="shared" si="1"/>
        <v>0</v>
      </c>
      <c r="H14" s="108" t="s">
        <v>7</v>
      </c>
    </row>
    <row r="15" spans="1:8" s="3" customFormat="1" ht="39.950000000000003" customHeight="1">
      <c r="A15" s="106" t="s">
        <v>7</v>
      </c>
      <c r="B15" s="107" t="s">
        <v>7</v>
      </c>
      <c r="C15" s="107" t="s">
        <v>7</v>
      </c>
      <c r="D15" s="12" t="s">
        <v>28</v>
      </c>
      <c r="E15" s="13">
        <f t="shared" si="0"/>
        <v>4.55</v>
      </c>
      <c r="F15" s="19">
        <v>7</v>
      </c>
      <c r="G15" s="14">
        <f t="shared" si="1"/>
        <v>0</v>
      </c>
      <c r="H15" s="108" t="s">
        <v>7</v>
      </c>
    </row>
    <row r="16" spans="1:8" s="3" customFormat="1" ht="39.950000000000003" customHeight="1">
      <c r="A16" s="106" t="s">
        <v>7</v>
      </c>
      <c r="B16" s="107" t="s">
        <v>7</v>
      </c>
      <c r="C16" s="107" t="s">
        <v>7</v>
      </c>
      <c r="D16" s="12" t="s">
        <v>25</v>
      </c>
      <c r="E16" s="13">
        <f t="shared" si="0"/>
        <v>3.25</v>
      </c>
      <c r="F16" s="19">
        <v>5</v>
      </c>
      <c r="G16" s="14">
        <f t="shared" si="1"/>
        <v>0</v>
      </c>
      <c r="H16" s="108" t="s">
        <v>7</v>
      </c>
    </row>
    <row r="17" spans="1:8" s="3" customFormat="1" ht="39.950000000000003" customHeight="1">
      <c r="A17" s="106" t="s">
        <v>7</v>
      </c>
      <c r="B17" s="107" t="s">
        <v>7</v>
      </c>
      <c r="C17" s="107" t="s">
        <v>7</v>
      </c>
      <c r="D17" s="12" t="s">
        <v>32</v>
      </c>
      <c r="E17" s="13">
        <f t="shared" si="0"/>
        <v>1.3</v>
      </c>
      <c r="F17" s="19">
        <v>2</v>
      </c>
      <c r="G17" s="14">
        <f t="shared" si="1"/>
        <v>0</v>
      </c>
      <c r="H17" s="108" t="s">
        <v>7</v>
      </c>
    </row>
    <row r="18" spans="1:8" s="3" customFormat="1" ht="39.950000000000003" customHeight="1">
      <c r="A18" s="106" t="s">
        <v>7</v>
      </c>
      <c r="B18" s="107" t="s">
        <v>7</v>
      </c>
      <c r="C18" s="107" t="s">
        <v>7</v>
      </c>
      <c r="D18" s="12" t="s">
        <v>42</v>
      </c>
      <c r="E18" s="13">
        <f t="shared" si="0"/>
        <v>0.32500000000000001</v>
      </c>
      <c r="F18" s="19">
        <v>0.5</v>
      </c>
      <c r="G18" s="14">
        <f t="shared" si="1"/>
        <v>0</v>
      </c>
      <c r="H18" s="108" t="s">
        <v>7</v>
      </c>
    </row>
    <row r="19" spans="1:8" s="3" customFormat="1" ht="39.950000000000003" customHeight="1">
      <c r="A19" s="106" t="s">
        <v>7</v>
      </c>
      <c r="B19" s="107" t="s">
        <v>7</v>
      </c>
      <c r="C19" s="107" t="s">
        <v>7</v>
      </c>
      <c r="D19" s="12" t="s">
        <v>48</v>
      </c>
      <c r="E19" s="13">
        <f t="shared" si="0"/>
        <v>0.13</v>
      </c>
      <c r="F19" s="19">
        <v>0.2</v>
      </c>
      <c r="G19" s="14">
        <f t="shared" si="1"/>
        <v>0</v>
      </c>
      <c r="H19" s="108" t="s">
        <v>7</v>
      </c>
    </row>
    <row r="20" spans="1:8" s="3" customFormat="1" ht="39.950000000000003" customHeight="1">
      <c r="A20" s="106" t="s">
        <v>7</v>
      </c>
      <c r="B20" s="107" t="s">
        <v>7</v>
      </c>
      <c r="C20" s="107" t="s">
        <v>89</v>
      </c>
      <c r="D20" s="12" t="s">
        <v>90</v>
      </c>
      <c r="E20" s="13">
        <f t="shared" si="0"/>
        <v>9.75</v>
      </c>
      <c r="F20" s="19">
        <v>15</v>
      </c>
      <c r="G20" s="14">
        <f t="shared" si="1"/>
        <v>0</v>
      </c>
      <c r="H20" s="108" t="s">
        <v>91</v>
      </c>
    </row>
    <row r="21" spans="1:8" s="3" customFormat="1" ht="39.950000000000003" customHeight="1">
      <c r="A21" s="106" t="s">
        <v>7</v>
      </c>
      <c r="B21" s="107" t="s">
        <v>7</v>
      </c>
      <c r="C21" s="107" t="s">
        <v>7</v>
      </c>
      <c r="D21" s="12" t="s">
        <v>34</v>
      </c>
      <c r="E21" s="13">
        <f t="shared" si="0"/>
        <v>6.5</v>
      </c>
      <c r="F21" s="19">
        <v>10</v>
      </c>
      <c r="G21" s="14">
        <f t="shared" si="1"/>
        <v>0</v>
      </c>
      <c r="H21" s="108" t="s">
        <v>7</v>
      </c>
    </row>
    <row r="22" spans="1:8" s="3" customFormat="1" ht="39.950000000000003" customHeight="1">
      <c r="A22" s="106" t="s">
        <v>7</v>
      </c>
      <c r="B22" s="107" t="s">
        <v>7</v>
      </c>
      <c r="C22" s="107" t="s">
        <v>7</v>
      </c>
      <c r="D22" s="12" t="s">
        <v>28</v>
      </c>
      <c r="E22" s="13">
        <f t="shared" si="0"/>
        <v>3.25</v>
      </c>
      <c r="F22" s="19">
        <v>5</v>
      </c>
      <c r="G22" s="14">
        <f t="shared" si="1"/>
        <v>0</v>
      </c>
      <c r="H22" s="108" t="s">
        <v>7</v>
      </c>
    </row>
    <row r="23" spans="1:8" s="3" customFormat="1" ht="39.950000000000003" customHeight="1">
      <c r="A23" s="106" t="s">
        <v>7</v>
      </c>
      <c r="B23" s="107" t="s">
        <v>7</v>
      </c>
      <c r="C23" s="107" t="s">
        <v>7</v>
      </c>
      <c r="D23" s="12" t="s">
        <v>38</v>
      </c>
      <c r="E23" s="13">
        <f t="shared" si="0"/>
        <v>1.9500000000000002</v>
      </c>
      <c r="F23" s="19">
        <v>3</v>
      </c>
      <c r="G23" s="14">
        <f t="shared" si="1"/>
        <v>0</v>
      </c>
      <c r="H23" s="108" t="s">
        <v>7</v>
      </c>
    </row>
    <row r="24" spans="1:8" s="3" customFormat="1" ht="39.950000000000003" customHeight="1">
      <c r="A24" s="106" t="s">
        <v>7</v>
      </c>
      <c r="B24" s="107" t="s">
        <v>7</v>
      </c>
      <c r="C24" s="107" t="s">
        <v>7</v>
      </c>
      <c r="D24" s="12" t="s">
        <v>39</v>
      </c>
      <c r="E24" s="13">
        <f t="shared" si="0"/>
        <v>1.3</v>
      </c>
      <c r="F24" s="19">
        <v>2</v>
      </c>
      <c r="G24" s="14">
        <f t="shared" si="1"/>
        <v>0</v>
      </c>
      <c r="H24" s="108" t="s">
        <v>7</v>
      </c>
    </row>
    <row r="25" spans="1:8" s="3" customFormat="1" ht="39.950000000000003" customHeight="1">
      <c r="A25" s="106" t="s">
        <v>7</v>
      </c>
      <c r="B25" s="107" t="s">
        <v>7</v>
      </c>
      <c r="C25" s="107" t="s">
        <v>7</v>
      </c>
      <c r="D25" s="12" t="s">
        <v>92</v>
      </c>
      <c r="E25" s="13">
        <f t="shared" si="0"/>
        <v>1.3</v>
      </c>
      <c r="F25" s="19">
        <v>2</v>
      </c>
      <c r="G25" s="14">
        <f t="shared" si="1"/>
        <v>0</v>
      </c>
      <c r="H25" s="108" t="s">
        <v>7</v>
      </c>
    </row>
    <row r="26" spans="1:8" s="3" customFormat="1" ht="39.950000000000003" customHeight="1">
      <c r="A26" s="106" t="s">
        <v>7</v>
      </c>
      <c r="B26" s="107" t="s">
        <v>7</v>
      </c>
      <c r="C26" s="107" t="s">
        <v>7</v>
      </c>
      <c r="D26" s="12" t="s">
        <v>42</v>
      </c>
      <c r="E26" s="13">
        <f t="shared" si="0"/>
        <v>0.32500000000000001</v>
      </c>
      <c r="F26" s="19">
        <v>0.5</v>
      </c>
      <c r="G26" s="14">
        <f t="shared" si="1"/>
        <v>0</v>
      </c>
      <c r="H26" s="108" t="s">
        <v>7</v>
      </c>
    </row>
    <row r="27" spans="1:8" s="3" customFormat="1" ht="39.950000000000003" customHeight="1">
      <c r="A27" s="106" t="s">
        <v>7</v>
      </c>
      <c r="B27" s="107" t="s">
        <v>7</v>
      </c>
      <c r="C27" s="107" t="s">
        <v>7</v>
      </c>
      <c r="D27" s="12" t="s">
        <v>41</v>
      </c>
      <c r="E27" s="13">
        <f t="shared" si="0"/>
        <v>0.13</v>
      </c>
      <c r="F27" s="19">
        <v>0.2</v>
      </c>
      <c r="G27" s="14">
        <f t="shared" si="1"/>
        <v>0</v>
      </c>
      <c r="H27" s="108" t="s">
        <v>7</v>
      </c>
    </row>
    <row r="28" spans="1:8" s="3" customFormat="1" ht="39.950000000000003" customHeight="1">
      <c r="A28" s="106" t="s">
        <v>7</v>
      </c>
      <c r="B28" s="107" t="s">
        <v>7</v>
      </c>
      <c r="C28" s="107" t="s">
        <v>93</v>
      </c>
      <c r="D28" s="12" t="s">
        <v>94</v>
      </c>
      <c r="E28" s="13">
        <f t="shared" si="0"/>
        <v>19.5</v>
      </c>
      <c r="F28" s="19">
        <v>30</v>
      </c>
      <c r="G28" s="14">
        <f t="shared" si="1"/>
        <v>0</v>
      </c>
      <c r="H28" s="108" t="s">
        <v>95</v>
      </c>
    </row>
    <row r="29" spans="1:8" s="3" customFormat="1" ht="39.950000000000003" customHeight="1">
      <c r="A29" s="106" t="s">
        <v>7</v>
      </c>
      <c r="B29" s="107" t="s">
        <v>7</v>
      </c>
      <c r="C29" s="107" t="s">
        <v>7</v>
      </c>
      <c r="D29" s="12" t="s">
        <v>24</v>
      </c>
      <c r="E29" s="13">
        <f t="shared" si="0"/>
        <v>9.75</v>
      </c>
      <c r="F29" s="19">
        <v>15</v>
      </c>
      <c r="G29" s="14">
        <f t="shared" si="1"/>
        <v>0</v>
      </c>
      <c r="H29" s="108" t="s">
        <v>7</v>
      </c>
    </row>
    <row r="30" spans="1:8" s="3" customFormat="1" ht="39.950000000000003" customHeight="1">
      <c r="A30" s="106" t="s">
        <v>7</v>
      </c>
      <c r="B30" s="107" t="s">
        <v>7</v>
      </c>
      <c r="C30" s="107" t="s">
        <v>7</v>
      </c>
      <c r="D30" s="12" t="s">
        <v>96</v>
      </c>
      <c r="E30" s="13">
        <f t="shared" si="0"/>
        <v>6.5</v>
      </c>
      <c r="F30" s="19">
        <v>10</v>
      </c>
      <c r="G30" s="14">
        <f t="shared" si="1"/>
        <v>0</v>
      </c>
      <c r="H30" s="108" t="s">
        <v>7</v>
      </c>
    </row>
    <row r="31" spans="1:8" s="3" customFormat="1" ht="39.950000000000003" customHeight="1">
      <c r="A31" s="106" t="s">
        <v>7</v>
      </c>
      <c r="B31" s="107" t="s">
        <v>7</v>
      </c>
      <c r="C31" s="107" t="s">
        <v>7</v>
      </c>
      <c r="D31" s="12" t="s">
        <v>97</v>
      </c>
      <c r="E31" s="13">
        <f t="shared" si="0"/>
        <v>3.25</v>
      </c>
      <c r="F31" s="19">
        <v>5</v>
      </c>
      <c r="G31" s="14">
        <f t="shared" si="1"/>
        <v>0</v>
      </c>
      <c r="H31" s="108" t="s">
        <v>7</v>
      </c>
    </row>
    <row r="32" spans="1:8" s="3" customFormat="1" ht="39.950000000000003" customHeight="1">
      <c r="A32" s="106" t="s">
        <v>7</v>
      </c>
      <c r="B32" s="107" t="s">
        <v>7</v>
      </c>
      <c r="C32" s="107" t="s">
        <v>7</v>
      </c>
      <c r="D32" s="12" t="s">
        <v>32</v>
      </c>
      <c r="E32" s="13">
        <f t="shared" si="0"/>
        <v>1.3</v>
      </c>
      <c r="F32" s="19">
        <v>2</v>
      </c>
      <c r="G32" s="14">
        <f t="shared" si="1"/>
        <v>0</v>
      </c>
      <c r="H32" s="108" t="s">
        <v>7</v>
      </c>
    </row>
    <row r="33" spans="1:8" s="3" customFormat="1" ht="39.950000000000003" customHeight="1">
      <c r="A33" s="106" t="s">
        <v>7</v>
      </c>
      <c r="B33" s="107" t="s">
        <v>7</v>
      </c>
      <c r="C33" s="20" t="s">
        <v>50</v>
      </c>
      <c r="D33" s="12" t="s">
        <v>51</v>
      </c>
      <c r="E33" s="13">
        <f t="shared" si="0"/>
        <v>13</v>
      </c>
      <c r="F33" s="19">
        <v>20</v>
      </c>
      <c r="G33" s="14">
        <f t="shared" si="1"/>
        <v>0</v>
      </c>
      <c r="H33" s="21" t="s">
        <v>52</v>
      </c>
    </row>
    <row r="34" spans="1:8" s="3" customFormat="1" ht="39.950000000000003" customHeight="1">
      <c r="A34" s="106" t="s">
        <v>7</v>
      </c>
      <c r="B34" s="107" t="s">
        <v>53</v>
      </c>
      <c r="C34" s="20" t="s">
        <v>99</v>
      </c>
      <c r="D34" s="12" t="s">
        <v>98</v>
      </c>
      <c r="E34" s="13">
        <f t="shared" si="0"/>
        <v>32.5</v>
      </c>
      <c r="F34" s="19">
        <v>50</v>
      </c>
      <c r="G34" s="14">
        <f t="shared" si="1"/>
        <v>0</v>
      </c>
      <c r="H34" s="21" t="s">
        <v>52</v>
      </c>
    </row>
    <row r="35" spans="1:8" s="3" customFormat="1" ht="39.950000000000003" customHeight="1">
      <c r="A35" s="106" t="s">
        <v>7</v>
      </c>
      <c r="B35" s="107" t="s">
        <v>7</v>
      </c>
      <c r="C35" s="20" t="s">
        <v>80</v>
      </c>
      <c r="D35" s="12" t="s">
        <v>17</v>
      </c>
      <c r="E35" s="13">
        <f t="shared" si="0"/>
        <v>97.5</v>
      </c>
      <c r="F35" s="19">
        <v>150</v>
      </c>
      <c r="G35" s="14">
        <f t="shared" si="1"/>
        <v>0</v>
      </c>
      <c r="H35" s="21" t="s">
        <v>52</v>
      </c>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C28:C32"/>
    <mergeCell ref="H28:H32"/>
    <mergeCell ref="B34:B35"/>
    <mergeCell ref="H6:H7"/>
    <mergeCell ref="A8:A35"/>
    <mergeCell ref="B8:B11"/>
    <mergeCell ref="C8:C11"/>
    <mergeCell ref="H8:H11"/>
    <mergeCell ref="B12:B33"/>
    <mergeCell ref="C12:C19"/>
    <mergeCell ref="H12:H19"/>
    <mergeCell ref="C20:C27"/>
    <mergeCell ref="H20:H27"/>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H69"/>
  <sheetViews>
    <sheetView showGridLines="0" view="pageBreakPreview" zoomScale="70" zoomScaleNormal="70" zoomScaleSheetLayoutView="70" workbookViewId="0">
      <selection activeCell="B6" sqref="B6:B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100</v>
      </c>
      <c r="B8" s="107" t="s">
        <v>15</v>
      </c>
      <c r="C8" s="107" t="s">
        <v>101</v>
      </c>
      <c r="D8" s="12" t="s">
        <v>19</v>
      </c>
      <c r="E8" s="13">
        <f t="shared" ref="E8:E37" si="0">F8*0.65</f>
        <v>13</v>
      </c>
      <c r="F8" s="19">
        <v>20</v>
      </c>
      <c r="G8" s="14">
        <f t="shared" ref="G8:G37" si="1">($C$3*E8)+($C$4*F8)</f>
        <v>0</v>
      </c>
      <c r="H8" s="108" t="s">
        <v>102</v>
      </c>
    </row>
    <row r="9" spans="1:8" s="3" customFormat="1" ht="39.950000000000003" customHeight="1">
      <c r="A9" s="106" t="s">
        <v>7</v>
      </c>
      <c r="B9" s="107" t="s">
        <v>7</v>
      </c>
      <c r="C9" s="107" t="s">
        <v>7</v>
      </c>
      <c r="D9" s="12" t="s">
        <v>103</v>
      </c>
      <c r="E9" s="13">
        <f t="shared" si="0"/>
        <v>3.25</v>
      </c>
      <c r="F9" s="19">
        <v>5</v>
      </c>
      <c r="G9" s="14">
        <f t="shared" si="1"/>
        <v>0</v>
      </c>
      <c r="H9" s="108" t="s">
        <v>7</v>
      </c>
    </row>
    <row r="10" spans="1:8" s="3" customFormat="1" ht="39.950000000000003" customHeight="1">
      <c r="A10" s="106" t="s">
        <v>7</v>
      </c>
      <c r="B10" s="107" t="s">
        <v>7</v>
      </c>
      <c r="C10" s="107" t="s">
        <v>7</v>
      </c>
      <c r="D10" s="12" t="s">
        <v>64</v>
      </c>
      <c r="E10" s="13">
        <f t="shared" si="0"/>
        <v>6.5000000000000002E-2</v>
      </c>
      <c r="F10" s="19">
        <v>0.1</v>
      </c>
      <c r="G10" s="14">
        <f t="shared" si="1"/>
        <v>0</v>
      </c>
      <c r="H10" s="108" t="s">
        <v>7</v>
      </c>
    </row>
    <row r="11" spans="1:8" s="3" customFormat="1" ht="39.950000000000003" customHeight="1">
      <c r="A11" s="106"/>
      <c r="B11" s="124" t="s">
        <v>22</v>
      </c>
      <c r="C11" s="97" t="s">
        <v>540</v>
      </c>
      <c r="D11" s="12" t="s">
        <v>19</v>
      </c>
      <c r="E11" s="99">
        <v>35.75</v>
      </c>
      <c r="F11" s="99">
        <v>0</v>
      </c>
      <c r="G11" s="14">
        <f t="shared" si="1"/>
        <v>0</v>
      </c>
      <c r="H11" s="98" t="s">
        <v>206</v>
      </c>
    </row>
    <row r="12" spans="1:8" s="3" customFormat="1" ht="39.950000000000003" customHeight="1">
      <c r="A12" s="106" t="s">
        <v>7</v>
      </c>
      <c r="B12" s="125"/>
      <c r="C12" s="107" t="s">
        <v>104</v>
      </c>
      <c r="D12" s="12" t="s">
        <v>19</v>
      </c>
      <c r="E12" s="13">
        <v>0</v>
      </c>
      <c r="F12" s="19">
        <v>50</v>
      </c>
      <c r="G12" s="14">
        <f t="shared" si="1"/>
        <v>0</v>
      </c>
      <c r="H12" s="108" t="s">
        <v>105</v>
      </c>
    </row>
    <row r="13" spans="1:8" s="3" customFormat="1" ht="39.950000000000003" customHeight="1">
      <c r="A13" s="106" t="s">
        <v>7</v>
      </c>
      <c r="B13" s="125"/>
      <c r="C13" s="107" t="s">
        <v>7</v>
      </c>
      <c r="D13" s="12" t="s">
        <v>106</v>
      </c>
      <c r="E13" s="13">
        <v>0</v>
      </c>
      <c r="F13" s="19">
        <v>5</v>
      </c>
      <c r="G13" s="14">
        <f t="shared" si="1"/>
        <v>0</v>
      </c>
      <c r="H13" s="108" t="s">
        <v>7</v>
      </c>
    </row>
    <row r="14" spans="1:8" s="3" customFormat="1" ht="39.950000000000003" customHeight="1">
      <c r="A14" s="106" t="s">
        <v>7</v>
      </c>
      <c r="B14" s="125"/>
      <c r="C14" s="107" t="s">
        <v>107</v>
      </c>
      <c r="D14" s="12" t="s">
        <v>34</v>
      </c>
      <c r="E14" s="13">
        <f t="shared" si="0"/>
        <v>13</v>
      </c>
      <c r="F14" s="19">
        <v>20</v>
      </c>
      <c r="G14" s="14">
        <f t="shared" si="1"/>
        <v>0</v>
      </c>
      <c r="H14" s="108" t="s">
        <v>108</v>
      </c>
    </row>
    <row r="15" spans="1:8" s="3" customFormat="1" ht="39.950000000000003" customHeight="1">
      <c r="A15" s="106" t="s">
        <v>7</v>
      </c>
      <c r="B15" s="125"/>
      <c r="C15" s="107" t="s">
        <v>7</v>
      </c>
      <c r="D15" s="12" t="s">
        <v>28</v>
      </c>
      <c r="E15" s="13">
        <f t="shared" si="0"/>
        <v>6.5</v>
      </c>
      <c r="F15" s="19">
        <v>10</v>
      </c>
      <c r="G15" s="14">
        <f t="shared" si="1"/>
        <v>0</v>
      </c>
      <c r="H15" s="108" t="s">
        <v>7</v>
      </c>
    </row>
    <row r="16" spans="1:8" s="3" customFormat="1" ht="39.950000000000003" customHeight="1">
      <c r="A16" s="106" t="s">
        <v>7</v>
      </c>
      <c r="B16" s="125"/>
      <c r="C16" s="107" t="s">
        <v>7</v>
      </c>
      <c r="D16" s="12" t="s">
        <v>109</v>
      </c>
      <c r="E16" s="13">
        <f t="shared" si="0"/>
        <v>1.3</v>
      </c>
      <c r="F16" s="19">
        <v>2</v>
      </c>
      <c r="G16" s="14">
        <f t="shared" si="1"/>
        <v>0</v>
      </c>
      <c r="H16" s="108" t="s">
        <v>7</v>
      </c>
    </row>
    <row r="17" spans="1:8" s="3" customFormat="1" ht="39.950000000000003" customHeight="1">
      <c r="A17" s="106" t="s">
        <v>7</v>
      </c>
      <c r="B17" s="125"/>
      <c r="C17" s="107" t="s">
        <v>7</v>
      </c>
      <c r="D17" s="12" t="s">
        <v>92</v>
      </c>
      <c r="E17" s="13">
        <f t="shared" si="0"/>
        <v>1.3</v>
      </c>
      <c r="F17" s="19">
        <v>2</v>
      </c>
      <c r="G17" s="14">
        <f t="shared" si="1"/>
        <v>0</v>
      </c>
      <c r="H17" s="108" t="s">
        <v>7</v>
      </c>
    </row>
    <row r="18" spans="1:8" s="3" customFormat="1" ht="39.950000000000003" customHeight="1">
      <c r="A18" s="106" t="s">
        <v>7</v>
      </c>
      <c r="B18" s="125"/>
      <c r="C18" s="107" t="s">
        <v>7</v>
      </c>
      <c r="D18" s="12" t="s">
        <v>39</v>
      </c>
      <c r="E18" s="13">
        <f t="shared" si="0"/>
        <v>0.65</v>
      </c>
      <c r="F18" s="19">
        <v>1</v>
      </c>
      <c r="G18" s="14">
        <f t="shared" si="1"/>
        <v>0</v>
      </c>
      <c r="H18" s="108" t="s">
        <v>7</v>
      </c>
    </row>
    <row r="19" spans="1:8" s="3" customFormat="1" ht="39.950000000000003" customHeight="1">
      <c r="A19" s="106" t="s">
        <v>7</v>
      </c>
      <c r="B19" s="125"/>
      <c r="C19" s="107" t="s">
        <v>7</v>
      </c>
      <c r="D19" s="12" t="s">
        <v>42</v>
      </c>
      <c r="E19" s="13">
        <f t="shared" si="0"/>
        <v>0.32500000000000001</v>
      </c>
      <c r="F19" s="19">
        <v>0.5</v>
      </c>
      <c r="G19" s="14">
        <f t="shared" si="1"/>
        <v>0</v>
      </c>
      <c r="H19" s="108" t="s">
        <v>7</v>
      </c>
    </row>
    <row r="20" spans="1:8" s="3" customFormat="1" ht="39.950000000000003" customHeight="1">
      <c r="A20" s="106" t="s">
        <v>7</v>
      </c>
      <c r="B20" s="125"/>
      <c r="C20" s="107" t="s">
        <v>7</v>
      </c>
      <c r="D20" s="12" t="s">
        <v>41</v>
      </c>
      <c r="E20" s="13">
        <f t="shared" si="0"/>
        <v>0.13</v>
      </c>
      <c r="F20" s="19">
        <v>0.2</v>
      </c>
      <c r="G20" s="14">
        <f t="shared" si="1"/>
        <v>0</v>
      </c>
      <c r="H20" s="108" t="s">
        <v>7</v>
      </c>
    </row>
    <row r="21" spans="1:8" s="3" customFormat="1" ht="39.950000000000003" customHeight="1">
      <c r="A21" s="106" t="s">
        <v>7</v>
      </c>
      <c r="B21" s="125"/>
      <c r="C21" s="127" t="s">
        <v>110</v>
      </c>
      <c r="D21" s="12" t="s">
        <v>111</v>
      </c>
      <c r="E21" s="13">
        <f t="shared" si="0"/>
        <v>32.5</v>
      </c>
      <c r="F21" s="19">
        <v>50</v>
      </c>
      <c r="G21" s="14">
        <f t="shared" si="1"/>
        <v>0</v>
      </c>
      <c r="H21" s="108" t="s">
        <v>112</v>
      </c>
    </row>
    <row r="22" spans="1:8" s="3" customFormat="1" ht="39.950000000000003" customHeight="1">
      <c r="A22" s="106" t="s">
        <v>7</v>
      </c>
      <c r="B22" s="125"/>
      <c r="C22" s="127" t="s">
        <v>7</v>
      </c>
      <c r="D22" s="12" t="s">
        <v>109</v>
      </c>
      <c r="E22" s="13">
        <f t="shared" si="0"/>
        <v>1.625</v>
      </c>
      <c r="F22" s="19">
        <v>2.5</v>
      </c>
      <c r="G22" s="14">
        <f t="shared" si="1"/>
        <v>0</v>
      </c>
      <c r="H22" s="108" t="s">
        <v>7</v>
      </c>
    </row>
    <row r="23" spans="1:8" s="3" customFormat="1" ht="39.950000000000003" customHeight="1">
      <c r="A23" s="106" t="s">
        <v>7</v>
      </c>
      <c r="B23" s="125"/>
      <c r="C23" s="127" t="s">
        <v>7</v>
      </c>
      <c r="D23" s="12" t="s">
        <v>32</v>
      </c>
      <c r="E23" s="13">
        <f t="shared" si="0"/>
        <v>1.3</v>
      </c>
      <c r="F23" s="19">
        <v>2</v>
      </c>
      <c r="G23" s="14">
        <f t="shared" si="1"/>
        <v>0</v>
      </c>
      <c r="H23" s="108" t="s">
        <v>7</v>
      </c>
    </row>
    <row r="24" spans="1:8" s="3" customFormat="1" ht="39.950000000000003" customHeight="1">
      <c r="A24" s="106" t="s">
        <v>7</v>
      </c>
      <c r="B24" s="125"/>
      <c r="C24" s="127" t="s">
        <v>7</v>
      </c>
      <c r="D24" s="12" t="s">
        <v>30</v>
      </c>
      <c r="E24" s="13">
        <f t="shared" si="0"/>
        <v>0.65</v>
      </c>
      <c r="F24" s="19">
        <v>1</v>
      </c>
      <c r="G24" s="14">
        <f t="shared" si="1"/>
        <v>0</v>
      </c>
      <c r="H24" s="108" t="s">
        <v>7</v>
      </c>
    </row>
    <row r="25" spans="1:8" s="3" customFormat="1" ht="39.950000000000003" customHeight="1">
      <c r="A25" s="106" t="s">
        <v>7</v>
      </c>
      <c r="B25" s="125"/>
      <c r="C25" s="127" t="s">
        <v>7</v>
      </c>
      <c r="D25" s="12" t="s">
        <v>20</v>
      </c>
      <c r="E25" s="13">
        <f t="shared" si="0"/>
        <v>0.19500000000000001</v>
      </c>
      <c r="F25" s="19">
        <v>0.3</v>
      </c>
      <c r="G25" s="14">
        <f t="shared" si="1"/>
        <v>0</v>
      </c>
      <c r="H25" s="108" t="s">
        <v>7</v>
      </c>
    </row>
    <row r="26" spans="1:8" s="3" customFormat="1" ht="39.950000000000003" customHeight="1">
      <c r="A26" s="106" t="s">
        <v>7</v>
      </c>
      <c r="B26" s="125"/>
      <c r="C26" s="127" t="s">
        <v>7</v>
      </c>
      <c r="D26" s="12" t="s">
        <v>113</v>
      </c>
      <c r="E26" s="13">
        <f t="shared" si="0"/>
        <v>6.5000000000000002E-2</v>
      </c>
      <c r="F26" s="19">
        <v>0.1</v>
      </c>
      <c r="G26" s="14">
        <f t="shared" si="1"/>
        <v>0</v>
      </c>
      <c r="H26" s="108" t="s">
        <v>7</v>
      </c>
    </row>
    <row r="27" spans="1:8" s="3" customFormat="1" ht="39.950000000000003" customHeight="1">
      <c r="A27" s="106" t="s">
        <v>7</v>
      </c>
      <c r="B27" s="125"/>
      <c r="C27" s="107" t="s">
        <v>114</v>
      </c>
      <c r="D27" s="12" t="s">
        <v>115</v>
      </c>
      <c r="E27" s="13">
        <f t="shared" si="0"/>
        <v>22.75</v>
      </c>
      <c r="F27" s="19">
        <v>35</v>
      </c>
      <c r="G27" s="14">
        <f t="shared" si="1"/>
        <v>0</v>
      </c>
      <c r="H27" s="108" t="s">
        <v>116</v>
      </c>
    </row>
    <row r="28" spans="1:8" s="3" customFormat="1" ht="39.950000000000003" customHeight="1">
      <c r="A28" s="106" t="s">
        <v>7</v>
      </c>
      <c r="B28" s="125"/>
      <c r="C28" s="107" t="s">
        <v>7</v>
      </c>
      <c r="D28" s="12" t="s">
        <v>117</v>
      </c>
      <c r="E28" s="13">
        <f t="shared" si="0"/>
        <v>1.9500000000000002</v>
      </c>
      <c r="F28" s="19">
        <v>3</v>
      </c>
      <c r="G28" s="14">
        <f t="shared" si="1"/>
        <v>0</v>
      </c>
      <c r="H28" s="108" t="s">
        <v>7</v>
      </c>
    </row>
    <row r="29" spans="1:8" s="3" customFormat="1" ht="39.950000000000003" customHeight="1">
      <c r="A29" s="106" t="s">
        <v>7</v>
      </c>
      <c r="B29" s="125"/>
      <c r="C29" s="107" t="s">
        <v>7</v>
      </c>
      <c r="D29" s="12" t="s">
        <v>40</v>
      </c>
      <c r="E29" s="13">
        <f t="shared" si="0"/>
        <v>0.97500000000000009</v>
      </c>
      <c r="F29" s="19">
        <v>1.5</v>
      </c>
      <c r="G29" s="14">
        <f t="shared" si="1"/>
        <v>0</v>
      </c>
      <c r="H29" s="108" t="s">
        <v>7</v>
      </c>
    </row>
    <row r="30" spans="1:8" s="3" customFormat="1" ht="39.950000000000003" customHeight="1">
      <c r="A30" s="106" t="s">
        <v>7</v>
      </c>
      <c r="B30" s="125"/>
      <c r="C30" s="107" t="s">
        <v>7</v>
      </c>
      <c r="D30" s="12" t="s">
        <v>109</v>
      </c>
      <c r="E30" s="13">
        <f t="shared" si="0"/>
        <v>0.32500000000000001</v>
      </c>
      <c r="F30" s="19">
        <v>0.5</v>
      </c>
      <c r="G30" s="14">
        <f t="shared" si="1"/>
        <v>0</v>
      </c>
      <c r="H30" s="108" t="s">
        <v>7</v>
      </c>
    </row>
    <row r="31" spans="1:8" s="3" customFormat="1" ht="39.950000000000003" customHeight="1">
      <c r="A31" s="106" t="s">
        <v>7</v>
      </c>
      <c r="B31" s="125"/>
      <c r="C31" s="107" t="s">
        <v>7</v>
      </c>
      <c r="D31" s="12" t="s">
        <v>42</v>
      </c>
      <c r="E31" s="13">
        <f t="shared" si="0"/>
        <v>0.13</v>
      </c>
      <c r="F31" s="19">
        <v>0.2</v>
      </c>
      <c r="G31" s="14">
        <f t="shared" si="1"/>
        <v>0</v>
      </c>
      <c r="H31" s="108" t="s">
        <v>7</v>
      </c>
    </row>
    <row r="32" spans="1:8" s="3" customFormat="1" ht="39.950000000000003" customHeight="1">
      <c r="A32" s="106" t="s">
        <v>7</v>
      </c>
      <c r="B32" s="125"/>
      <c r="C32" s="107" t="s">
        <v>7</v>
      </c>
      <c r="D32" s="12" t="s">
        <v>48</v>
      </c>
      <c r="E32" s="13">
        <f t="shared" si="0"/>
        <v>0.13</v>
      </c>
      <c r="F32" s="19">
        <v>0.2</v>
      </c>
      <c r="G32" s="14">
        <f t="shared" si="1"/>
        <v>0</v>
      </c>
      <c r="H32" s="108" t="s">
        <v>7</v>
      </c>
    </row>
    <row r="33" spans="1:8" s="3" customFormat="1" ht="39.950000000000003" customHeight="1">
      <c r="A33" s="106" t="s">
        <v>7</v>
      </c>
      <c r="B33" s="125"/>
      <c r="C33" s="107" t="s">
        <v>7</v>
      </c>
      <c r="D33" s="12" t="s">
        <v>20</v>
      </c>
      <c r="E33" s="13">
        <f t="shared" si="0"/>
        <v>6.5000000000000002E-2</v>
      </c>
      <c r="F33" s="19">
        <v>0.1</v>
      </c>
      <c r="G33" s="14">
        <f t="shared" si="1"/>
        <v>0</v>
      </c>
      <c r="H33" s="108" t="s">
        <v>7</v>
      </c>
    </row>
    <row r="34" spans="1:8" s="3" customFormat="1" ht="39.950000000000003" customHeight="1">
      <c r="A34" s="106" t="s">
        <v>7</v>
      </c>
      <c r="B34" s="126"/>
      <c r="C34" s="20" t="s">
        <v>50</v>
      </c>
      <c r="D34" s="12" t="s">
        <v>51</v>
      </c>
      <c r="E34" s="13">
        <f t="shared" si="0"/>
        <v>13</v>
      </c>
      <c r="F34" s="19">
        <v>20</v>
      </c>
      <c r="G34" s="14">
        <f t="shared" si="1"/>
        <v>0</v>
      </c>
      <c r="H34" s="21" t="s">
        <v>52</v>
      </c>
    </row>
    <row r="35" spans="1:8" s="3" customFormat="1" ht="39.950000000000003" customHeight="1">
      <c r="A35" s="106" t="s">
        <v>7</v>
      </c>
      <c r="B35" s="107" t="s">
        <v>53</v>
      </c>
      <c r="C35" s="107" t="s">
        <v>118</v>
      </c>
      <c r="D35" s="12" t="s">
        <v>119</v>
      </c>
      <c r="E35" s="13">
        <f t="shared" si="0"/>
        <v>19.5</v>
      </c>
      <c r="F35" s="19">
        <v>30</v>
      </c>
      <c r="G35" s="14">
        <f t="shared" si="1"/>
        <v>0</v>
      </c>
      <c r="H35" s="108" t="s">
        <v>52</v>
      </c>
    </row>
    <row r="36" spans="1:8" s="3" customFormat="1" ht="39.950000000000003" customHeight="1">
      <c r="A36" s="106" t="s">
        <v>7</v>
      </c>
      <c r="B36" s="107" t="s">
        <v>7</v>
      </c>
      <c r="C36" s="107" t="s">
        <v>7</v>
      </c>
      <c r="D36" s="12" t="s">
        <v>120</v>
      </c>
      <c r="E36" s="13">
        <f t="shared" si="0"/>
        <v>3.25</v>
      </c>
      <c r="F36" s="19">
        <v>5</v>
      </c>
      <c r="G36" s="14">
        <f t="shared" si="1"/>
        <v>0</v>
      </c>
      <c r="H36" s="108" t="s">
        <v>7</v>
      </c>
    </row>
    <row r="37" spans="1:8" s="3" customFormat="1" ht="39.950000000000003" customHeight="1">
      <c r="A37" s="106" t="s">
        <v>7</v>
      </c>
      <c r="B37" s="107" t="s">
        <v>7</v>
      </c>
      <c r="C37" s="20" t="s">
        <v>80</v>
      </c>
      <c r="D37" s="12" t="s">
        <v>17</v>
      </c>
      <c r="E37" s="13">
        <f t="shared" si="0"/>
        <v>97.5</v>
      </c>
      <c r="F37" s="19">
        <v>150</v>
      </c>
      <c r="G37" s="14">
        <f t="shared" si="1"/>
        <v>0</v>
      </c>
      <c r="H37" s="21" t="s">
        <v>52</v>
      </c>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objects="1" scenarios="1" formatRows="0" insertRows="0" deleteRows="0"/>
  <mergeCells count="30">
    <mergeCell ref="A1:H1"/>
    <mergeCell ref="A2:C2"/>
    <mergeCell ref="D2:G2"/>
    <mergeCell ref="H2:H4"/>
    <mergeCell ref="A3:B3"/>
    <mergeCell ref="D3:G4"/>
    <mergeCell ref="A4:B4"/>
    <mergeCell ref="H6:H7"/>
    <mergeCell ref="A8:A37"/>
    <mergeCell ref="B8:B10"/>
    <mergeCell ref="C8:C10"/>
    <mergeCell ref="H8:H10"/>
    <mergeCell ref="C12:C13"/>
    <mergeCell ref="H12:H13"/>
    <mergeCell ref="C14:C20"/>
    <mergeCell ref="H14:H20"/>
    <mergeCell ref="A6:A7"/>
    <mergeCell ref="B6:B7"/>
    <mergeCell ref="C6:C7"/>
    <mergeCell ref="D6:D7"/>
    <mergeCell ref="E6:F6"/>
    <mergeCell ref="G6:G7"/>
    <mergeCell ref="C21:C26"/>
    <mergeCell ref="H21:H26"/>
    <mergeCell ref="C27:C33"/>
    <mergeCell ref="H27:H33"/>
    <mergeCell ref="B35:B37"/>
    <mergeCell ref="C35:C36"/>
    <mergeCell ref="H35:H36"/>
    <mergeCell ref="B11:B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H74"/>
  <sheetViews>
    <sheetView showGridLines="0" view="pageBreakPreview" zoomScale="70" zoomScaleNormal="70" zoomScaleSheetLayoutView="70" workbookViewId="0">
      <selection activeCell="B6" sqref="B6:B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121</v>
      </c>
      <c r="B8" s="107" t="s">
        <v>15</v>
      </c>
      <c r="C8" s="107" t="s">
        <v>140</v>
      </c>
      <c r="D8" s="12" t="s">
        <v>17</v>
      </c>
      <c r="E8" s="13">
        <f t="shared" ref="E8:E42" si="0">F8*0.65</f>
        <v>65</v>
      </c>
      <c r="F8" s="19">
        <v>100</v>
      </c>
      <c r="G8" s="14">
        <f t="shared" ref="G8:G42" si="1">($C$3*E8)+($C$4*F8)</f>
        <v>0</v>
      </c>
      <c r="H8" s="108" t="s">
        <v>122</v>
      </c>
    </row>
    <row r="9" spans="1:8" s="3" customFormat="1" ht="39.950000000000003" customHeight="1">
      <c r="A9" s="106" t="s">
        <v>7</v>
      </c>
      <c r="B9" s="107" t="s">
        <v>7</v>
      </c>
      <c r="C9" s="107" t="s">
        <v>7</v>
      </c>
      <c r="D9" s="12" t="s">
        <v>123</v>
      </c>
      <c r="E9" s="13">
        <f t="shared" si="0"/>
        <v>32.5</v>
      </c>
      <c r="F9" s="19">
        <v>50</v>
      </c>
      <c r="G9" s="14">
        <f t="shared" si="1"/>
        <v>0</v>
      </c>
      <c r="H9" s="108" t="s">
        <v>7</v>
      </c>
    </row>
    <row r="10" spans="1:8" s="3" customFormat="1" ht="39.950000000000003" customHeight="1">
      <c r="A10" s="106" t="s">
        <v>7</v>
      </c>
      <c r="B10" s="107" t="s">
        <v>7</v>
      </c>
      <c r="C10" s="107" t="s">
        <v>7</v>
      </c>
      <c r="D10" s="12" t="s">
        <v>124</v>
      </c>
      <c r="E10" s="13">
        <f t="shared" si="0"/>
        <v>6.5</v>
      </c>
      <c r="F10" s="19">
        <v>10</v>
      </c>
      <c r="G10" s="14">
        <f t="shared" si="1"/>
        <v>0</v>
      </c>
      <c r="H10" s="108" t="s">
        <v>7</v>
      </c>
    </row>
    <row r="11" spans="1:8" s="3" customFormat="1" ht="39.950000000000003" customHeight="1">
      <c r="A11" s="106" t="s">
        <v>7</v>
      </c>
      <c r="B11" s="107" t="s">
        <v>7</v>
      </c>
      <c r="C11" s="107" t="s">
        <v>7</v>
      </c>
      <c r="D11" s="12" t="s">
        <v>21</v>
      </c>
      <c r="E11" s="13">
        <f t="shared" si="0"/>
        <v>1.9500000000000002</v>
      </c>
      <c r="F11" s="19">
        <v>3</v>
      </c>
      <c r="G11" s="14">
        <f t="shared" si="1"/>
        <v>0</v>
      </c>
      <c r="H11" s="108" t="s">
        <v>7</v>
      </c>
    </row>
    <row r="12" spans="1:8" s="3" customFormat="1" ht="39.950000000000003" customHeight="1">
      <c r="A12" s="106" t="s">
        <v>7</v>
      </c>
      <c r="B12" s="107" t="s">
        <v>7</v>
      </c>
      <c r="C12" s="107" t="s">
        <v>7</v>
      </c>
      <c r="D12" s="12" t="s">
        <v>20</v>
      </c>
      <c r="E12" s="13">
        <f t="shared" si="0"/>
        <v>6.5000000000000002E-2</v>
      </c>
      <c r="F12" s="19">
        <v>0.1</v>
      </c>
      <c r="G12" s="14">
        <f t="shared" si="1"/>
        <v>0</v>
      </c>
      <c r="H12" s="108" t="s">
        <v>7</v>
      </c>
    </row>
    <row r="13" spans="1:8" s="3" customFormat="1" ht="39.950000000000003" customHeight="1">
      <c r="A13" s="106"/>
      <c r="B13" s="124" t="s">
        <v>22</v>
      </c>
      <c r="C13" s="97" t="s">
        <v>540</v>
      </c>
      <c r="D13" s="12" t="s">
        <v>19</v>
      </c>
      <c r="E13" s="99">
        <v>35.75</v>
      </c>
      <c r="F13" s="99">
        <v>0</v>
      </c>
      <c r="G13" s="14">
        <f t="shared" si="1"/>
        <v>0</v>
      </c>
      <c r="H13" s="98" t="s">
        <v>206</v>
      </c>
    </row>
    <row r="14" spans="1:8" s="3" customFormat="1" ht="39.950000000000003" customHeight="1">
      <c r="A14" s="106" t="s">
        <v>7</v>
      </c>
      <c r="B14" s="125"/>
      <c r="C14" s="107" t="s">
        <v>125</v>
      </c>
      <c r="D14" s="12" t="s">
        <v>19</v>
      </c>
      <c r="E14" s="13">
        <v>0</v>
      </c>
      <c r="F14" s="19">
        <v>50</v>
      </c>
      <c r="G14" s="14">
        <f t="shared" si="1"/>
        <v>0</v>
      </c>
      <c r="H14" s="108" t="s">
        <v>126</v>
      </c>
    </row>
    <row r="15" spans="1:8" s="3" customFormat="1" ht="39.950000000000003" customHeight="1">
      <c r="A15" s="106" t="s">
        <v>7</v>
      </c>
      <c r="B15" s="125"/>
      <c r="C15" s="107" t="s">
        <v>7</v>
      </c>
      <c r="D15" s="12" t="s">
        <v>127</v>
      </c>
      <c r="E15" s="13">
        <v>0</v>
      </c>
      <c r="F15" s="19">
        <v>5</v>
      </c>
      <c r="G15" s="14">
        <f t="shared" si="1"/>
        <v>0</v>
      </c>
      <c r="H15" s="108" t="s">
        <v>7</v>
      </c>
    </row>
    <row r="16" spans="1:8" s="3" customFormat="1" ht="39.950000000000003" customHeight="1">
      <c r="A16" s="106" t="s">
        <v>7</v>
      </c>
      <c r="B16" s="125"/>
      <c r="C16" s="107" t="s">
        <v>128</v>
      </c>
      <c r="D16" s="12" t="s">
        <v>129</v>
      </c>
      <c r="E16" s="13">
        <f t="shared" si="0"/>
        <v>13</v>
      </c>
      <c r="F16" s="19">
        <v>20</v>
      </c>
      <c r="G16" s="14">
        <f t="shared" si="1"/>
        <v>0</v>
      </c>
      <c r="H16" s="108" t="s">
        <v>130</v>
      </c>
    </row>
    <row r="17" spans="1:8" s="3" customFormat="1" ht="39.950000000000003" customHeight="1">
      <c r="A17" s="106" t="s">
        <v>7</v>
      </c>
      <c r="B17" s="125"/>
      <c r="C17" s="107" t="s">
        <v>7</v>
      </c>
      <c r="D17" s="12" t="s">
        <v>71</v>
      </c>
      <c r="E17" s="13">
        <f t="shared" si="0"/>
        <v>6.5</v>
      </c>
      <c r="F17" s="19">
        <v>10</v>
      </c>
      <c r="G17" s="14">
        <f t="shared" si="1"/>
        <v>0</v>
      </c>
      <c r="H17" s="108" t="s">
        <v>7</v>
      </c>
    </row>
    <row r="18" spans="1:8" s="3" customFormat="1" ht="39.950000000000003" customHeight="1">
      <c r="A18" s="106" t="s">
        <v>7</v>
      </c>
      <c r="B18" s="125"/>
      <c r="C18" s="107" t="s">
        <v>7</v>
      </c>
      <c r="D18" s="12" t="s">
        <v>92</v>
      </c>
      <c r="E18" s="13">
        <f t="shared" si="0"/>
        <v>1.9500000000000002</v>
      </c>
      <c r="F18" s="19">
        <v>3</v>
      </c>
      <c r="G18" s="14">
        <f t="shared" si="1"/>
        <v>0</v>
      </c>
      <c r="H18" s="108" t="s">
        <v>7</v>
      </c>
    </row>
    <row r="19" spans="1:8" s="3" customFormat="1" ht="39.950000000000003" customHeight="1">
      <c r="A19" s="106" t="s">
        <v>7</v>
      </c>
      <c r="B19" s="125"/>
      <c r="C19" s="107" t="s">
        <v>7</v>
      </c>
      <c r="D19" s="12" t="s">
        <v>39</v>
      </c>
      <c r="E19" s="13">
        <f t="shared" si="0"/>
        <v>1.3</v>
      </c>
      <c r="F19" s="19">
        <v>2</v>
      </c>
      <c r="G19" s="14">
        <f t="shared" si="1"/>
        <v>0</v>
      </c>
      <c r="H19" s="108" t="s">
        <v>7</v>
      </c>
    </row>
    <row r="20" spans="1:8" s="3" customFormat="1" ht="39.950000000000003" customHeight="1">
      <c r="A20" s="106" t="s">
        <v>7</v>
      </c>
      <c r="B20" s="125"/>
      <c r="C20" s="107" t="s">
        <v>7</v>
      </c>
      <c r="D20" s="12" t="s">
        <v>109</v>
      </c>
      <c r="E20" s="13">
        <f t="shared" si="0"/>
        <v>0.65</v>
      </c>
      <c r="F20" s="19">
        <v>1</v>
      </c>
      <c r="G20" s="14">
        <f t="shared" si="1"/>
        <v>0</v>
      </c>
      <c r="H20" s="108" t="s">
        <v>7</v>
      </c>
    </row>
    <row r="21" spans="1:8" s="3" customFormat="1" ht="39.950000000000003" customHeight="1">
      <c r="A21" s="106" t="s">
        <v>7</v>
      </c>
      <c r="B21" s="125"/>
      <c r="C21" s="107" t="s">
        <v>7</v>
      </c>
      <c r="D21" s="12" t="s">
        <v>41</v>
      </c>
      <c r="E21" s="13">
        <f t="shared" si="0"/>
        <v>0.32500000000000001</v>
      </c>
      <c r="F21" s="19">
        <v>0.5</v>
      </c>
      <c r="G21" s="14">
        <f t="shared" si="1"/>
        <v>0</v>
      </c>
      <c r="H21" s="108" t="s">
        <v>7</v>
      </c>
    </row>
    <row r="22" spans="1:8" s="3" customFormat="1" ht="39.950000000000003" customHeight="1">
      <c r="A22" s="106" t="s">
        <v>7</v>
      </c>
      <c r="B22" s="125"/>
      <c r="C22" s="107" t="s">
        <v>7</v>
      </c>
      <c r="D22" s="12" t="s">
        <v>42</v>
      </c>
      <c r="E22" s="13">
        <f t="shared" si="0"/>
        <v>0.32500000000000001</v>
      </c>
      <c r="F22" s="19">
        <v>0.5</v>
      </c>
      <c r="G22" s="14">
        <f t="shared" si="1"/>
        <v>0</v>
      </c>
      <c r="H22" s="108" t="s">
        <v>7</v>
      </c>
    </row>
    <row r="23" spans="1:8" s="3" customFormat="1" ht="39.950000000000003" customHeight="1">
      <c r="A23" s="106" t="s">
        <v>7</v>
      </c>
      <c r="B23" s="125"/>
      <c r="C23" s="107" t="s">
        <v>131</v>
      </c>
      <c r="D23" s="12" t="s">
        <v>132</v>
      </c>
      <c r="E23" s="13">
        <f t="shared" si="0"/>
        <v>22.75</v>
      </c>
      <c r="F23" s="19">
        <v>35</v>
      </c>
      <c r="G23" s="14">
        <f t="shared" si="1"/>
        <v>0</v>
      </c>
      <c r="H23" s="108" t="s">
        <v>133</v>
      </c>
    </row>
    <row r="24" spans="1:8" s="3" customFormat="1" ht="39.950000000000003" customHeight="1">
      <c r="A24" s="106" t="s">
        <v>7</v>
      </c>
      <c r="B24" s="125"/>
      <c r="C24" s="107" t="s">
        <v>7</v>
      </c>
      <c r="D24" s="12" t="s">
        <v>27</v>
      </c>
      <c r="E24" s="13">
        <f t="shared" si="0"/>
        <v>3.25</v>
      </c>
      <c r="F24" s="19">
        <v>5</v>
      </c>
      <c r="G24" s="14">
        <f t="shared" si="1"/>
        <v>0</v>
      </c>
      <c r="H24" s="108" t="s">
        <v>7</v>
      </c>
    </row>
    <row r="25" spans="1:8" s="3" customFormat="1" ht="39.950000000000003" customHeight="1">
      <c r="A25" s="106" t="s">
        <v>7</v>
      </c>
      <c r="B25" s="125"/>
      <c r="C25" s="107" t="s">
        <v>7</v>
      </c>
      <c r="D25" s="12" t="s">
        <v>28</v>
      </c>
      <c r="E25" s="13">
        <f t="shared" si="0"/>
        <v>3.25</v>
      </c>
      <c r="F25" s="19">
        <v>5</v>
      </c>
      <c r="G25" s="14">
        <f t="shared" si="1"/>
        <v>0</v>
      </c>
      <c r="H25" s="108" t="s">
        <v>7</v>
      </c>
    </row>
    <row r="26" spans="1:8" s="3" customFormat="1" ht="39.950000000000003" customHeight="1">
      <c r="A26" s="106" t="s">
        <v>7</v>
      </c>
      <c r="B26" s="125"/>
      <c r="C26" s="107" t="s">
        <v>7</v>
      </c>
      <c r="D26" s="12" t="s">
        <v>134</v>
      </c>
      <c r="E26" s="13">
        <f t="shared" si="0"/>
        <v>1.9500000000000002</v>
      </c>
      <c r="F26" s="19">
        <v>3</v>
      </c>
      <c r="G26" s="14">
        <f t="shared" si="1"/>
        <v>0</v>
      </c>
      <c r="H26" s="108" t="s">
        <v>7</v>
      </c>
    </row>
    <row r="27" spans="1:8" s="3" customFormat="1" ht="39.950000000000003" customHeight="1">
      <c r="A27" s="106" t="s">
        <v>7</v>
      </c>
      <c r="B27" s="125"/>
      <c r="C27" s="107" t="s">
        <v>7</v>
      </c>
      <c r="D27" s="12" t="s">
        <v>21</v>
      </c>
      <c r="E27" s="13">
        <f t="shared" si="0"/>
        <v>1.3</v>
      </c>
      <c r="F27" s="19">
        <v>2</v>
      </c>
      <c r="G27" s="14">
        <f t="shared" si="1"/>
        <v>0</v>
      </c>
      <c r="H27" s="108" t="s">
        <v>7</v>
      </c>
    </row>
    <row r="28" spans="1:8" s="3" customFormat="1" ht="39.950000000000003" customHeight="1">
      <c r="A28" s="106" t="s">
        <v>7</v>
      </c>
      <c r="B28" s="125"/>
      <c r="C28" s="107" t="s">
        <v>7</v>
      </c>
      <c r="D28" s="12" t="s">
        <v>48</v>
      </c>
      <c r="E28" s="13">
        <f t="shared" si="0"/>
        <v>1.3</v>
      </c>
      <c r="F28" s="19">
        <v>2</v>
      </c>
      <c r="G28" s="14">
        <f t="shared" si="1"/>
        <v>0</v>
      </c>
      <c r="H28" s="108" t="s">
        <v>7</v>
      </c>
    </row>
    <row r="29" spans="1:8" s="3" customFormat="1" ht="39.950000000000003" customHeight="1">
      <c r="A29" s="106" t="s">
        <v>7</v>
      </c>
      <c r="B29" s="125"/>
      <c r="C29" s="107" t="s">
        <v>7</v>
      </c>
      <c r="D29" s="12" t="s">
        <v>32</v>
      </c>
      <c r="E29" s="13">
        <f t="shared" si="0"/>
        <v>0.65</v>
      </c>
      <c r="F29" s="19">
        <v>1</v>
      </c>
      <c r="G29" s="14">
        <f t="shared" si="1"/>
        <v>0</v>
      </c>
      <c r="H29" s="108" t="s">
        <v>7</v>
      </c>
    </row>
    <row r="30" spans="1:8" s="3" customFormat="1" ht="39.950000000000003" customHeight="1">
      <c r="A30" s="106" t="s">
        <v>7</v>
      </c>
      <c r="B30" s="125"/>
      <c r="C30" s="107" t="s">
        <v>7</v>
      </c>
      <c r="D30" s="12" t="s">
        <v>40</v>
      </c>
      <c r="E30" s="13">
        <f t="shared" si="0"/>
        <v>0.65</v>
      </c>
      <c r="F30" s="19">
        <v>1</v>
      </c>
      <c r="G30" s="14">
        <f t="shared" si="1"/>
        <v>0</v>
      </c>
      <c r="H30" s="108" t="s">
        <v>7</v>
      </c>
    </row>
    <row r="31" spans="1:8" s="3" customFormat="1" ht="39.950000000000003" customHeight="1">
      <c r="A31" s="106" t="s">
        <v>7</v>
      </c>
      <c r="B31" s="125"/>
      <c r="C31" s="107" t="s">
        <v>7</v>
      </c>
      <c r="D31" s="12" t="s">
        <v>42</v>
      </c>
      <c r="E31" s="13">
        <f t="shared" si="0"/>
        <v>0.32500000000000001</v>
      </c>
      <c r="F31" s="19">
        <v>0.5</v>
      </c>
      <c r="G31" s="14">
        <f t="shared" si="1"/>
        <v>0</v>
      </c>
      <c r="H31" s="108" t="s">
        <v>7</v>
      </c>
    </row>
    <row r="32" spans="1:8" s="3" customFormat="1" ht="39.950000000000003" customHeight="1">
      <c r="A32" s="106" t="s">
        <v>7</v>
      </c>
      <c r="B32" s="125"/>
      <c r="C32" s="107" t="s">
        <v>7</v>
      </c>
      <c r="D32" s="12" t="s">
        <v>135</v>
      </c>
      <c r="E32" s="13">
        <f t="shared" si="0"/>
        <v>0.19500000000000001</v>
      </c>
      <c r="F32" s="19">
        <v>0.3</v>
      </c>
      <c r="G32" s="14">
        <f t="shared" si="1"/>
        <v>0</v>
      </c>
      <c r="H32" s="108" t="s">
        <v>7</v>
      </c>
    </row>
    <row r="33" spans="1:8" s="3" customFormat="1" ht="39.950000000000003" customHeight="1">
      <c r="A33" s="106" t="s">
        <v>7</v>
      </c>
      <c r="B33" s="125"/>
      <c r="C33" s="107" t="s">
        <v>136</v>
      </c>
      <c r="D33" s="12" t="s">
        <v>137</v>
      </c>
      <c r="E33" s="13">
        <f t="shared" si="0"/>
        <v>22.75</v>
      </c>
      <c r="F33" s="19">
        <v>35</v>
      </c>
      <c r="G33" s="14">
        <f t="shared" si="1"/>
        <v>0</v>
      </c>
      <c r="H33" s="108" t="s">
        <v>138</v>
      </c>
    </row>
    <row r="34" spans="1:8" s="3" customFormat="1" ht="39.950000000000003" customHeight="1">
      <c r="A34" s="106" t="s">
        <v>7</v>
      </c>
      <c r="B34" s="125"/>
      <c r="C34" s="107" t="s">
        <v>7</v>
      </c>
      <c r="D34" s="12" t="s">
        <v>27</v>
      </c>
      <c r="E34" s="13">
        <f t="shared" si="0"/>
        <v>0.65</v>
      </c>
      <c r="F34" s="19">
        <v>1</v>
      </c>
      <c r="G34" s="14">
        <f t="shared" si="1"/>
        <v>0</v>
      </c>
      <c r="H34" s="108" t="s">
        <v>7</v>
      </c>
    </row>
    <row r="35" spans="1:8" s="3" customFormat="1" ht="39.950000000000003" customHeight="1">
      <c r="A35" s="106" t="s">
        <v>7</v>
      </c>
      <c r="B35" s="125"/>
      <c r="C35" s="107" t="s">
        <v>7</v>
      </c>
      <c r="D35" s="12" t="s">
        <v>42</v>
      </c>
      <c r="E35" s="13">
        <f t="shared" si="0"/>
        <v>0.65</v>
      </c>
      <c r="F35" s="19">
        <v>1</v>
      </c>
      <c r="G35" s="14">
        <f t="shared" si="1"/>
        <v>0</v>
      </c>
      <c r="H35" s="108" t="s">
        <v>7</v>
      </c>
    </row>
    <row r="36" spans="1:8" s="3" customFormat="1" ht="39.950000000000003" customHeight="1">
      <c r="A36" s="106" t="s">
        <v>7</v>
      </c>
      <c r="B36" s="125"/>
      <c r="C36" s="107" t="s">
        <v>7</v>
      </c>
      <c r="D36" s="12" t="s">
        <v>92</v>
      </c>
      <c r="E36" s="13">
        <f t="shared" si="0"/>
        <v>0.65</v>
      </c>
      <c r="F36" s="19">
        <v>1</v>
      </c>
      <c r="G36" s="14">
        <f t="shared" si="1"/>
        <v>0</v>
      </c>
      <c r="H36" s="108" t="s">
        <v>7</v>
      </c>
    </row>
    <row r="37" spans="1:8" s="3" customFormat="1" ht="39.950000000000003" customHeight="1">
      <c r="A37" s="106" t="s">
        <v>7</v>
      </c>
      <c r="B37" s="125"/>
      <c r="C37" s="107" t="s">
        <v>7</v>
      </c>
      <c r="D37" s="12" t="s">
        <v>109</v>
      </c>
      <c r="E37" s="13">
        <f t="shared" si="0"/>
        <v>0.32500000000000001</v>
      </c>
      <c r="F37" s="19">
        <v>0.5</v>
      </c>
      <c r="G37" s="14">
        <f t="shared" si="1"/>
        <v>0</v>
      </c>
      <c r="H37" s="108" t="s">
        <v>7</v>
      </c>
    </row>
    <row r="38" spans="1:8" s="3" customFormat="1" ht="39.950000000000003" customHeight="1">
      <c r="A38" s="106" t="s">
        <v>7</v>
      </c>
      <c r="B38" s="125"/>
      <c r="C38" s="107" t="s">
        <v>7</v>
      </c>
      <c r="D38" s="12" t="s">
        <v>48</v>
      </c>
      <c r="E38" s="13">
        <f t="shared" si="0"/>
        <v>0.32500000000000001</v>
      </c>
      <c r="F38" s="19">
        <v>0.5</v>
      </c>
      <c r="G38" s="14">
        <f t="shared" si="1"/>
        <v>0</v>
      </c>
      <c r="H38" s="108" t="s">
        <v>7</v>
      </c>
    </row>
    <row r="39" spans="1:8" s="3" customFormat="1" ht="39.950000000000003" customHeight="1">
      <c r="A39" s="106" t="s">
        <v>7</v>
      </c>
      <c r="B39" s="125"/>
      <c r="C39" s="107" t="s">
        <v>7</v>
      </c>
      <c r="D39" s="12" t="s">
        <v>135</v>
      </c>
      <c r="E39" s="13">
        <f t="shared" si="0"/>
        <v>0.32500000000000001</v>
      </c>
      <c r="F39" s="19">
        <v>0.5</v>
      </c>
      <c r="G39" s="14">
        <f t="shared" si="1"/>
        <v>0</v>
      </c>
      <c r="H39" s="108" t="s">
        <v>7</v>
      </c>
    </row>
    <row r="40" spans="1:8" s="3" customFormat="1" ht="39.950000000000003" customHeight="1">
      <c r="A40" s="106" t="s">
        <v>7</v>
      </c>
      <c r="B40" s="126"/>
      <c r="C40" s="20" t="s">
        <v>50</v>
      </c>
      <c r="D40" s="12" t="s">
        <v>51</v>
      </c>
      <c r="E40" s="13">
        <f t="shared" si="0"/>
        <v>13</v>
      </c>
      <c r="F40" s="19">
        <v>20</v>
      </c>
      <c r="G40" s="14">
        <f t="shared" si="1"/>
        <v>0</v>
      </c>
      <c r="H40" s="21" t="s">
        <v>52</v>
      </c>
    </row>
    <row r="41" spans="1:8" s="3" customFormat="1" ht="39.950000000000003" customHeight="1">
      <c r="A41" s="106" t="s">
        <v>7</v>
      </c>
      <c r="B41" s="107" t="s">
        <v>53</v>
      </c>
      <c r="C41" s="20" t="s">
        <v>141</v>
      </c>
      <c r="D41" s="12" t="s">
        <v>139</v>
      </c>
      <c r="E41" s="13">
        <f t="shared" si="0"/>
        <v>32.5</v>
      </c>
      <c r="F41" s="19">
        <v>50</v>
      </c>
      <c r="G41" s="14">
        <f t="shared" si="1"/>
        <v>0</v>
      </c>
      <c r="H41" s="21" t="s">
        <v>52</v>
      </c>
    </row>
    <row r="42" spans="1:8" s="3" customFormat="1" ht="39.950000000000003" customHeight="1">
      <c r="A42" s="106" t="s">
        <v>7</v>
      </c>
      <c r="B42" s="107" t="s">
        <v>7</v>
      </c>
      <c r="C42" s="20" t="s">
        <v>80</v>
      </c>
      <c r="D42" s="12" t="s">
        <v>17</v>
      </c>
      <c r="E42" s="13">
        <f t="shared" si="0"/>
        <v>97.5</v>
      </c>
      <c r="F42" s="19">
        <v>150</v>
      </c>
      <c r="G42" s="14">
        <f t="shared" si="1"/>
        <v>0</v>
      </c>
      <c r="H42" s="21" t="s">
        <v>52</v>
      </c>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8">
    <mergeCell ref="A1:H1"/>
    <mergeCell ref="A2:C2"/>
    <mergeCell ref="D2:G2"/>
    <mergeCell ref="H2:H4"/>
    <mergeCell ref="A3:B3"/>
    <mergeCell ref="D3:G4"/>
    <mergeCell ref="A4:B4"/>
    <mergeCell ref="H6:H7"/>
    <mergeCell ref="A8:A42"/>
    <mergeCell ref="B8:B12"/>
    <mergeCell ref="C8:C12"/>
    <mergeCell ref="H8:H12"/>
    <mergeCell ref="C14:C15"/>
    <mergeCell ref="H14:H15"/>
    <mergeCell ref="C16:C22"/>
    <mergeCell ref="H16:H22"/>
    <mergeCell ref="A6:A7"/>
    <mergeCell ref="B6:B7"/>
    <mergeCell ref="C6:C7"/>
    <mergeCell ref="D6:D7"/>
    <mergeCell ref="E6:F6"/>
    <mergeCell ref="G6:G7"/>
    <mergeCell ref="C23:C32"/>
    <mergeCell ref="H23:H32"/>
    <mergeCell ref="C33:C39"/>
    <mergeCell ref="H33:H39"/>
    <mergeCell ref="B41:B42"/>
    <mergeCell ref="B13:B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H75"/>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142</v>
      </c>
      <c r="B8" s="107" t="s">
        <v>15</v>
      </c>
      <c r="C8" s="107" t="s">
        <v>143</v>
      </c>
      <c r="D8" s="12" t="s">
        <v>19</v>
      </c>
      <c r="E8" s="13">
        <f t="shared" ref="E8:E43" si="0">F8*0.65</f>
        <v>13</v>
      </c>
      <c r="F8" s="19">
        <v>20</v>
      </c>
      <c r="G8" s="14">
        <f t="shared" ref="G8:G43" si="1">($C$3*E8)+($C$4*F8)</f>
        <v>0</v>
      </c>
      <c r="H8" s="108" t="s">
        <v>144</v>
      </c>
    </row>
    <row r="9" spans="1:8" s="3" customFormat="1" ht="39.950000000000003" customHeight="1">
      <c r="A9" s="106" t="s">
        <v>7</v>
      </c>
      <c r="B9" s="107" t="s">
        <v>7</v>
      </c>
      <c r="C9" s="107" t="s">
        <v>7</v>
      </c>
      <c r="D9" s="12" t="s">
        <v>145</v>
      </c>
      <c r="E9" s="13">
        <f t="shared" si="0"/>
        <v>6.5</v>
      </c>
      <c r="F9" s="19">
        <v>10</v>
      </c>
      <c r="G9" s="14">
        <f t="shared" si="1"/>
        <v>0</v>
      </c>
      <c r="H9" s="108" t="s">
        <v>7</v>
      </c>
    </row>
    <row r="10" spans="1:8" s="3" customFormat="1" ht="39.950000000000003" customHeight="1">
      <c r="A10" s="106" t="s">
        <v>7</v>
      </c>
      <c r="B10" s="107" t="s">
        <v>7</v>
      </c>
      <c r="C10" s="107" t="s">
        <v>7</v>
      </c>
      <c r="D10" s="12" t="s">
        <v>27</v>
      </c>
      <c r="E10" s="13">
        <f t="shared" si="0"/>
        <v>1.9500000000000002</v>
      </c>
      <c r="F10" s="19">
        <v>3</v>
      </c>
      <c r="G10" s="14">
        <f t="shared" si="1"/>
        <v>0</v>
      </c>
      <c r="H10" s="108" t="s">
        <v>7</v>
      </c>
    </row>
    <row r="11" spans="1:8" s="3" customFormat="1" ht="39.950000000000003" customHeight="1">
      <c r="A11" s="106" t="s">
        <v>7</v>
      </c>
      <c r="B11" s="107" t="s">
        <v>7</v>
      </c>
      <c r="C11" s="107" t="s">
        <v>7</v>
      </c>
      <c r="D11" s="12" t="s">
        <v>28</v>
      </c>
      <c r="E11" s="13">
        <f t="shared" si="0"/>
        <v>1.9500000000000002</v>
      </c>
      <c r="F11" s="19">
        <v>3</v>
      </c>
      <c r="G11" s="14">
        <f t="shared" si="1"/>
        <v>0</v>
      </c>
      <c r="H11" s="108" t="s">
        <v>7</v>
      </c>
    </row>
    <row r="12" spans="1:8" s="3" customFormat="1" ht="39.950000000000003" customHeight="1">
      <c r="A12" s="106" t="s">
        <v>7</v>
      </c>
      <c r="B12" s="107" t="s">
        <v>7</v>
      </c>
      <c r="C12" s="107" t="s">
        <v>7</v>
      </c>
      <c r="D12" s="12" t="s">
        <v>48</v>
      </c>
      <c r="E12" s="13">
        <f t="shared" si="0"/>
        <v>1.3</v>
      </c>
      <c r="F12" s="19">
        <v>2</v>
      </c>
      <c r="G12" s="14">
        <f t="shared" si="1"/>
        <v>0</v>
      </c>
      <c r="H12" s="108" t="s">
        <v>7</v>
      </c>
    </row>
    <row r="13" spans="1:8" s="3" customFormat="1" ht="39.950000000000003" customHeight="1">
      <c r="A13" s="106" t="s">
        <v>7</v>
      </c>
      <c r="B13" s="107" t="s">
        <v>7</v>
      </c>
      <c r="C13" s="107" t="s">
        <v>7</v>
      </c>
      <c r="D13" s="12" t="s">
        <v>20</v>
      </c>
      <c r="E13" s="13">
        <f t="shared" si="0"/>
        <v>0.13</v>
      </c>
      <c r="F13" s="19">
        <v>0.2</v>
      </c>
      <c r="G13" s="14">
        <f t="shared" si="1"/>
        <v>0</v>
      </c>
      <c r="H13" s="108" t="s">
        <v>7</v>
      </c>
    </row>
    <row r="14" spans="1:8" s="3" customFormat="1" ht="39.950000000000003" customHeight="1">
      <c r="A14" s="106" t="s">
        <v>7</v>
      </c>
      <c r="B14" s="107" t="s">
        <v>22</v>
      </c>
      <c r="C14" s="107" t="s">
        <v>146</v>
      </c>
      <c r="D14" s="12" t="s">
        <v>19</v>
      </c>
      <c r="E14" s="13">
        <f t="shared" si="0"/>
        <v>32.5</v>
      </c>
      <c r="F14" s="19">
        <v>50</v>
      </c>
      <c r="G14" s="14">
        <f t="shared" si="1"/>
        <v>0</v>
      </c>
      <c r="H14" s="108" t="s">
        <v>147</v>
      </c>
    </row>
    <row r="15" spans="1:8" s="3" customFormat="1" ht="39.950000000000003" customHeight="1">
      <c r="A15" s="106" t="s">
        <v>7</v>
      </c>
      <c r="B15" s="107" t="s">
        <v>7</v>
      </c>
      <c r="C15" s="107" t="s">
        <v>7</v>
      </c>
      <c r="D15" s="12" t="s">
        <v>90</v>
      </c>
      <c r="E15" s="13">
        <f t="shared" si="0"/>
        <v>26</v>
      </c>
      <c r="F15" s="19">
        <v>40</v>
      </c>
      <c r="G15" s="14">
        <f t="shared" si="1"/>
        <v>0</v>
      </c>
      <c r="H15" s="108" t="s">
        <v>7</v>
      </c>
    </row>
    <row r="16" spans="1:8" s="3" customFormat="1" ht="39.950000000000003" customHeight="1">
      <c r="A16" s="106" t="s">
        <v>7</v>
      </c>
      <c r="B16" s="107" t="s">
        <v>7</v>
      </c>
      <c r="C16" s="107" t="s">
        <v>7</v>
      </c>
      <c r="D16" s="12" t="s">
        <v>132</v>
      </c>
      <c r="E16" s="13">
        <f t="shared" si="0"/>
        <v>3.25</v>
      </c>
      <c r="F16" s="19">
        <v>5</v>
      </c>
      <c r="G16" s="14">
        <f t="shared" si="1"/>
        <v>0</v>
      </c>
      <c r="H16" s="108" t="s">
        <v>7</v>
      </c>
    </row>
    <row r="17" spans="1:8" s="3" customFormat="1" ht="39.950000000000003" customHeight="1">
      <c r="A17" s="106" t="s">
        <v>7</v>
      </c>
      <c r="B17" s="107" t="s">
        <v>7</v>
      </c>
      <c r="C17" s="107" t="s">
        <v>7</v>
      </c>
      <c r="D17" s="12" t="s">
        <v>29</v>
      </c>
      <c r="E17" s="13">
        <f t="shared" si="0"/>
        <v>3.25</v>
      </c>
      <c r="F17" s="19">
        <v>5</v>
      </c>
      <c r="G17" s="14">
        <f t="shared" si="1"/>
        <v>0</v>
      </c>
      <c r="H17" s="108" t="s">
        <v>7</v>
      </c>
    </row>
    <row r="18" spans="1:8" s="3" customFormat="1" ht="39.950000000000003" customHeight="1">
      <c r="A18" s="106" t="s">
        <v>7</v>
      </c>
      <c r="B18" s="107" t="s">
        <v>7</v>
      </c>
      <c r="C18" s="107" t="s">
        <v>7</v>
      </c>
      <c r="D18" s="12" t="s">
        <v>134</v>
      </c>
      <c r="E18" s="13">
        <f t="shared" si="0"/>
        <v>1.3</v>
      </c>
      <c r="F18" s="19">
        <v>2</v>
      </c>
      <c r="G18" s="14">
        <f t="shared" si="1"/>
        <v>0</v>
      </c>
      <c r="H18" s="108" t="s">
        <v>7</v>
      </c>
    </row>
    <row r="19" spans="1:8" s="3" customFormat="1" ht="39.950000000000003" customHeight="1">
      <c r="A19" s="106" t="s">
        <v>7</v>
      </c>
      <c r="B19" s="107" t="s">
        <v>7</v>
      </c>
      <c r="C19" s="107" t="s">
        <v>7</v>
      </c>
      <c r="D19" s="12" t="s">
        <v>148</v>
      </c>
      <c r="E19" s="13">
        <f t="shared" si="0"/>
        <v>1.3</v>
      </c>
      <c r="F19" s="19">
        <v>2</v>
      </c>
      <c r="G19" s="14">
        <f t="shared" si="1"/>
        <v>0</v>
      </c>
      <c r="H19" s="108" t="s">
        <v>7</v>
      </c>
    </row>
    <row r="20" spans="1:8" s="3" customFormat="1" ht="39.950000000000003" customHeight="1">
      <c r="A20" s="106" t="s">
        <v>7</v>
      </c>
      <c r="B20" s="107" t="s">
        <v>7</v>
      </c>
      <c r="C20" s="107" t="s">
        <v>7</v>
      </c>
      <c r="D20" s="12" t="s">
        <v>32</v>
      </c>
      <c r="E20" s="13">
        <f t="shared" si="0"/>
        <v>1.3</v>
      </c>
      <c r="F20" s="19">
        <v>2</v>
      </c>
      <c r="G20" s="14">
        <f t="shared" si="1"/>
        <v>0</v>
      </c>
      <c r="H20" s="108" t="s">
        <v>7</v>
      </c>
    </row>
    <row r="21" spans="1:8" s="3" customFormat="1" ht="39.950000000000003" customHeight="1">
      <c r="A21" s="106" t="s">
        <v>7</v>
      </c>
      <c r="B21" s="107" t="s">
        <v>7</v>
      </c>
      <c r="C21" s="107" t="s">
        <v>7</v>
      </c>
      <c r="D21" s="12" t="s">
        <v>38</v>
      </c>
      <c r="E21" s="13">
        <f t="shared" si="0"/>
        <v>0.65</v>
      </c>
      <c r="F21" s="19">
        <v>1</v>
      </c>
      <c r="G21" s="14">
        <f t="shared" si="1"/>
        <v>0</v>
      </c>
      <c r="H21" s="108" t="s">
        <v>7</v>
      </c>
    </row>
    <row r="22" spans="1:8" s="3" customFormat="1" ht="39.950000000000003" customHeight="1">
      <c r="A22" s="106" t="s">
        <v>7</v>
      </c>
      <c r="B22" s="107" t="s">
        <v>7</v>
      </c>
      <c r="C22" s="107" t="s">
        <v>7</v>
      </c>
      <c r="D22" s="12" t="s">
        <v>149</v>
      </c>
      <c r="E22" s="13">
        <f t="shared" si="0"/>
        <v>0.65</v>
      </c>
      <c r="F22" s="19">
        <v>1</v>
      </c>
      <c r="G22" s="14">
        <f t="shared" si="1"/>
        <v>0</v>
      </c>
      <c r="H22" s="108" t="s">
        <v>7</v>
      </c>
    </row>
    <row r="23" spans="1:8" s="3" customFormat="1" ht="39.950000000000003" customHeight="1">
      <c r="A23" s="106" t="s">
        <v>7</v>
      </c>
      <c r="B23" s="107" t="s">
        <v>7</v>
      </c>
      <c r="C23" s="107" t="s">
        <v>7</v>
      </c>
      <c r="D23" s="12" t="s">
        <v>48</v>
      </c>
      <c r="E23" s="13">
        <f t="shared" si="0"/>
        <v>0.65</v>
      </c>
      <c r="F23" s="19">
        <v>1</v>
      </c>
      <c r="G23" s="14">
        <f t="shared" si="1"/>
        <v>0</v>
      </c>
      <c r="H23" s="108" t="s">
        <v>7</v>
      </c>
    </row>
    <row r="24" spans="1:8" s="3" customFormat="1" ht="39.950000000000003" customHeight="1">
      <c r="A24" s="106" t="s">
        <v>7</v>
      </c>
      <c r="B24" s="107" t="s">
        <v>7</v>
      </c>
      <c r="C24" s="107" t="s">
        <v>7</v>
      </c>
      <c r="D24" s="12" t="s">
        <v>25</v>
      </c>
      <c r="E24" s="13">
        <f t="shared" si="0"/>
        <v>0.32500000000000001</v>
      </c>
      <c r="F24" s="19">
        <v>0.5</v>
      </c>
      <c r="G24" s="14">
        <f t="shared" si="1"/>
        <v>0</v>
      </c>
      <c r="H24" s="108" t="s">
        <v>7</v>
      </c>
    </row>
    <row r="25" spans="1:8" s="3" customFormat="1" ht="39.950000000000003" customHeight="1">
      <c r="A25" s="106" t="s">
        <v>7</v>
      </c>
      <c r="B25" s="107" t="s">
        <v>7</v>
      </c>
      <c r="C25" s="107" t="s">
        <v>7</v>
      </c>
      <c r="D25" s="12" t="s">
        <v>42</v>
      </c>
      <c r="E25" s="13">
        <f t="shared" si="0"/>
        <v>0.32500000000000001</v>
      </c>
      <c r="F25" s="19">
        <v>0.5</v>
      </c>
      <c r="G25" s="14">
        <f t="shared" si="1"/>
        <v>0</v>
      </c>
      <c r="H25" s="108" t="s">
        <v>7</v>
      </c>
    </row>
    <row r="26" spans="1:8" s="3" customFormat="1" ht="39.950000000000003" customHeight="1">
      <c r="A26" s="106" t="s">
        <v>7</v>
      </c>
      <c r="B26" s="107" t="s">
        <v>7</v>
      </c>
      <c r="C26" s="107" t="s">
        <v>7</v>
      </c>
      <c r="D26" s="12" t="s">
        <v>92</v>
      </c>
      <c r="E26" s="13">
        <f t="shared" si="0"/>
        <v>0.32500000000000001</v>
      </c>
      <c r="F26" s="19">
        <v>0.5</v>
      </c>
      <c r="G26" s="14">
        <f t="shared" si="1"/>
        <v>0</v>
      </c>
      <c r="H26" s="108" t="s">
        <v>7</v>
      </c>
    </row>
    <row r="27" spans="1:8" s="3" customFormat="1" ht="39.950000000000003" customHeight="1">
      <c r="A27" s="106" t="s">
        <v>7</v>
      </c>
      <c r="B27" s="107" t="s">
        <v>7</v>
      </c>
      <c r="C27" s="107" t="s">
        <v>7</v>
      </c>
      <c r="D27" s="12" t="s">
        <v>150</v>
      </c>
      <c r="E27" s="13">
        <f t="shared" si="0"/>
        <v>0.19500000000000001</v>
      </c>
      <c r="F27" s="19">
        <v>0.3</v>
      </c>
      <c r="G27" s="14">
        <f t="shared" si="1"/>
        <v>0</v>
      </c>
      <c r="H27" s="108" t="s">
        <v>7</v>
      </c>
    </row>
    <row r="28" spans="1:8" s="3" customFormat="1" ht="39.950000000000003" customHeight="1">
      <c r="A28" s="106" t="s">
        <v>7</v>
      </c>
      <c r="B28" s="107" t="s">
        <v>7</v>
      </c>
      <c r="C28" s="107" t="s">
        <v>151</v>
      </c>
      <c r="D28" s="12" t="s">
        <v>152</v>
      </c>
      <c r="E28" s="13">
        <f t="shared" si="0"/>
        <v>13</v>
      </c>
      <c r="F28" s="19">
        <v>20</v>
      </c>
      <c r="G28" s="14">
        <f t="shared" si="1"/>
        <v>0</v>
      </c>
      <c r="H28" s="108" t="s">
        <v>153</v>
      </c>
    </row>
    <row r="29" spans="1:8" s="3" customFormat="1" ht="39.950000000000003" customHeight="1">
      <c r="A29" s="106" t="s">
        <v>7</v>
      </c>
      <c r="B29" s="107" t="s">
        <v>7</v>
      </c>
      <c r="C29" s="107" t="s">
        <v>7</v>
      </c>
      <c r="D29" s="12" t="s">
        <v>40</v>
      </c>
      <c r="E29" s="13">
        <f t="shared" si="0"/>
        <v>1.9500000000000002</v>
      </c>
      <c r="F29" s="19">
        <v>3</v>
      </c>
      <c r="G29" s="14">
        <f t="shared" si="1"/>
        <v>0</v>
      </c>
      <c r="H29" s="108" t="s">
        <v>7</v>
      </c>
    </row>
    <row r="30" spans="1:8" s="3" customFormat="1" ht="39.950000000000003" customHeight="1">
      <c r="A30" s="106" t="s">
        <v>7</v>
      </c>
      <c r="B30" s="107" t="s">
        <v>7</v>
      </c>
      <c r="C30" s="107" t="s">
        <v>7</v>
      </c>
      <c r="D30" s="12" t="s">
        <v>154</v>
      </c>
      <c r="E30" s="13">
        <f t="shared" si="0"/>
        <v>1.3</v>
      </c>
      <c r="F30" s="19">
        <v>2</v>
      </c>
      <c r="G30" s="14">
        <f t="shared" si="1"/>
        <v>0</v>
      </c>
      <c r="H30" s="108" t="s">
        <v>7</v>
      </c>
    </row>
    <row r="31" spans="1:8" s="3" customFormat="1" ht="39.950000000000003" customHeight="1">
      <c r="A31" s="106" t="s">
        <v>7</v>
      </c>
      <c r="B31" s="107" t="s">
        <v>7</v>
      </c>
      <c r="C31" s="107" t="s">
        <v>7</v>
      </c>
      <c r="D31" s="12" t="s">
        <v>39</v>
      </c>
      <c r="E31" s="13">
        <f t="shared" si="0"/>
        <v>1.3</v>
      </c>
      <c r="F31" s="19">
        <v>2</v>
      </c>
      <c r="G31" s="14">
        <f t="shared" si="1"/>
        <v>0</v>
      </c>
      <c r="H31" s="108" t="s">
        <v>7</v>
      </c>
    </row>
    <row r="32" spans="1:8" s="3" customFormat="1" ht="39.950000000000003" customHeight="1">
      <c r="A32" s="106" t="s">
        <v>7</v>
      </c>
      <c r="B32" s="107" t="s">
        <v>7</v>
      </c>
      <c r="C32" s="107" t="s">
        <v>7</v>
      </c>
      <c r="D32" s="12" t="s">
        <v>42</v>
      </c>
      <c r="E32" s="13">
        <f t="shared" si="0"/>
        <v>0.32500000000000001</v>
      </c>
      <c r="F32" s="19">
        <v>0.5</v>
      </c>
      <c r="G32" s="14">
        <f t="shared" si="1"/>
        <v>0</v>
      </c>
      <c r="H32" s="108" t="s">
        <v>7</v>
      </c>
    </row>
    <row r="33" spans="1:8" s="3" customFormat="1" ht="39.950000000000003" customHeight="1">
      <c r="A33" s="106" t="s">
        <v>7</v>
      </c>
      <c r="B33" s="107" t="s">
        <v>7</v>
      </c>
      <c r="C33" s="107" t="s">
        <v>7</v>
      </c>
      <c r="D33" s="12" t="s">
        <v>20</v>
      </c>
      <c r="E33" s="13">
        <f t="shared" si="0"/>
        <v>0.32500000000000001</v>
      </c>
      <c r="F33" s="19">
        <v>0.5</v>
      </c>
      <c r="G33" s="14">
        <f t="shared" si="1"/>
        <v>0</v>
      </c>
      <c r="H33" s="108" t="s">
        <v>7</v>
      </c>
    </row>
    <row r="34" spans="1:8" s="3" customFormat="1" ht="39.950000000000003" customHeight="1">
      <c r="A34" s="106" t="s">
        <v>7</v>
      </c>
      <c r="B34" s="107" t="s">
        <v>7</v>
      </c>
      <c r="C34" s="107" t="s">
        <v>155</v>
      </c>
      <c r="D34" s="12" t="s">
        <v>156</v>
      </c>
      <c r="E34" s="13">
        <f t="shared" si="0"/>
        <v>32.5</v>
      </c>
      <c r="F34" s="19">
        <v>50</v>
      </c>
      <c r="G34" s="14">
        <f t="shared" si="1"/>
        <v>0</v>
      </c>
      <c r="H34" s="108" t="s">
        <v>157</v>
      </c>
    </row>
    <row r="35" spans="1:8" s="3" customFormat="1" ht="39.950000000000003" customHeight="1">
      <c r="A35" s="106" t="s">
        <v>7</v>
      </c>
      <c r="B35" s="107" t="s">
        <v>7</v>
      </c>
      <c r="C35" s="107" t="s">
        <v>7</v>
      </c>
      <c r="D35" s="12" t="s">
        <v>31</v>
      </c>
      <c r="E35" s="13">
        <f t="shared" si="0"/>
        <v>3.25</v>
      </c>
      <c r="F35" s="19">
        <v>5</v>
      </c>
      <c r="G35" s="14">
        <f t="shared" si="1"/>
        <v>0</v>
      </c>
      <c r="H35" s="108" t="s">
        <v>7</v>
      </c>
    </row>
    <row r="36" spans="1:8" s="3" customFormat="1" ht="39.950000000000003" customHeight="1">
      <c r="A36" s="106" t="s">
        <v>7</v>
      </c>
      <c r="B36" s="107" t="s">
        <v>7</v>
      </c>
      <c r="C36" s="107" t="s">
        <v>7</v>
      </c>
      <c r="D36" s="12" t="s">
        <v>20</v>
      </c>
      <c r="E36" s="13">
        <f t="shared" si="0"/>
        <v>0.13</v>
      </c>
      <c r="F36" s="19">
        <v>0.2</v>
      </c>
      <c r="G36" s="14">
        <f t="shared" si="1"/>
        <v>0</v>
      </c>
      <c r="H36" s="108" t="s">
        <v>7</v>
      </c>
    </row>
    <row r="37" spans="1:8" s="3" customFormat="1" ht="39.950000000000003" customHeight="1">
      <c r="A37" s="106" t="s">
        <v>7</v>
      </c>
      <c r="B37" s="107" t="s">
        <v>7</v>
      </c>
      <c r="C37" s="107" t="s">
        <v>7</v>
      </c>
      <c r="D37" s="12" t="s">
        <v>158</v>
      </c>
      <c r="E37" s="13">
        <f t="shared" si="0"/>
        <v>6.5000000000000002E-2</v>
      </c>
      <c r="F37" s="19">
        <v>0.1</v>
      </c>
      <c r="G37" s="14">
        <f t="shared" si="1"/>
        <v>0</v>
      </c>
      <c r="H37" s="108" t="s">
        <v>7</v>
      </c>
    </row>
    <row r="38" spans="1:8" s="3" customFormat="1" ht="39.950000000000003" customHeight="1">
      <c r="A38" s="106" t="s">
        <v>7</v>
      </c>
      <c r="B38" s="107" t="s">
        <v>7</v>
      </c>
      <c r="C38" s="20" t="s">
        <v>50</v>
      </c>
      <c r="D38" s="12" t="s">
        <v>51</v>
      </c>
      <c r="E38" s="13">
        <f t="shared" si="0"/>
        <v>13</v>
      </c>
      <c r="F38" s="19">
        <v>20</v>
      </c>
      <c r="G38" s="14">
        <f t="shared" si="1"/>
        <v>0</v>
      </c>
      <c r="H38" s="21" t="s">
        <v>52</v>
      </c>
    </row>
    <row r="39" spans="1:8" s="3" customFormat="1" ht="39.950000000000003" customHeight="1">
      <c r="A39" s="106" t="s">
        <v>7</v>
      </c>
      <c r="B39" s="107" t="s">
        <v>53</v>
      </c>
      <c r="C39" s="107" t="s">
        <v>162</v>
      </c>
      <c r="D39" s="12" t="s">
        <v>27</v>
      </c>
      <c r="E39" s="13">
        <f t="shared" si="0"/>
        <v>32.5</v>
      </c>
      <c r="F39" s="19">
        <v>50</v>
      </c>
      <c r="G39" s="14">
        <f t="shared" si="1"/>
        <v>0</v>
      </c>
      <c r="H39" s="108" t="s">
        <v>159</v>
      </c>
    </row>
    <row r="40" spans="1:8" s="3" customFormat="1" ht="39.950000000000003" customHeight="1">
      <c r="A40" s="106" t="s">
        <v>7</v>
      </c>
      <c r="B40" s="107" t="s">
        <v>7</v>
      </c>
      <c r="C40" s="107" t="s">
        <v>7</v>
      </c>
      <c r="D40" s="12" t="s">
        <v>32</v>
      </c>
      <c r="E40" s="13">
        <f t="shared" si="0"/>
        <v>3.25</v>
      </c>
      <c r="F40" s="19">
        <v>5</v>
      </c>
      <c r="G40" s="14">
        <f t="shared" si="1"/>
        <v>0</v>
      </c>
      <c r="H40" s="108" t="s">
        <v>7</v>
      </c>
    </row>
    <row r="41" spans="1:8" s="3" customFormat="1" ht="39.950000000000003" customHeight="1">
      <c r="A41" s="106" t="s">
        <v>7</v>
      </c>
      <c r="B41" s="107" t="s">
        <v>7</v>
      </c>
      <c r="C41" s="107" t="s">
        <v>7</v>
      </c>
      <c r="D41" s="12" t="s">
        <v>160</v>
      </c>
      <c r="E41" s="13">
        <f t="shared" si="0"/>
        <v>3.25</v>
      </c>
      <c r="F41" s="19">
        <v>5</v>
      </c>
      <c r="G41" s="14">
        <f t="shared" si="1"/>
        <v>0</v>
      </c>
      <c r="H41" s="108" t="s">
        <v>7</v>
      </c>
    </row>
    <row r="42" spans="1:8" s="3" customFormat="1" ht="39.950000000000003" customHeight="1">
      <c r="A42" s="106" t="s">
        <v>7</v>
      </c>
      <c r="B42" s="107" t="s">
        <v>7</v>
      </c>
      <c r="C42" s="107" t="s">
        <v>7</v>
      </c>
      <c r="D42" s="12" t="s">
        <v>161</v>
      </c>
      <c r="E42" s="13">
        <f t="shared" si="0"/>
        <v>0.65</v>
      </c>
      <c r="F42" s="19">
        <v>1</v>
      </c>
      <c r="G42" s="14">
        <f t="shared" si="1"/>
        <v>0</v>
      </c>
      <c r="H42" s="108" t="s">
        <v>7</v>
      </c>
    </row>
    <row r="43" spans="1:8" s="3" customFormat="1" ht="39.950000000000003" customHeight="1">
      <c r="A43" s="106" t="s">
        <v>7</v>
      </c>
      <c r="B43" s="107" t="s">
        <v>7</v>
      </c>
      <c r="C43" s="20" t="s">
        <v>80</v>
      </c>
      <c r="D43" s="12" t="s">
        <v>17</v>
      </c>
      <c r="E43" s="13">
        <f t="shared" si="0"/>
        <v>97.5</v>
      </c>
      <c r="F43" s="19">
        <v>150</v>
      </c>
      <c r="G43" s="14">
        <f t="shared" si="1"/>
        <v>0</v>
      </c>
      <c r="H43" s="21" t="s">
        <v>52</v>
      </c>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sheetData>
  <sheetProtection sheet="1" objects="1" scenarios="1" formatRows="0" insertRows="0" deleteRows="0"/>
  <mergeCells count="28">
    <mergeCell ref="A1:H1"/>
    <mergeCell ref="A2:C2"/>
    <mergeCell ref="D2:G2"/>
    <mergeCell ref="H2:H4"/>
    <mergeCell ref="A3:B3"/>
    <mergeCell ref="D3:G4"/>
    <mergeCell ref="A4:B4"/>
    <mergeCell ref="H6:H7"/>
    <mergeCell ref="A8:A43"/>
    <mergeCell ref="B8:B13"/>
    <mergeCell ref="C8:C13"/>
    <mergeCell ref="H8:H13"/>
    <mergeCell ref="B14:B38"/>
    <mergeCell ref="C14:C27"/>
    <mergeCell ref="H14:H27"/>
    <mergeCell ref="C28:C33"/>
    <mergeCell ref="H28:H33"/>
    <mergeCell ref="A6:A7"/>
    <mergeCell ref="B6:B7"/>
    <mergeCell ref="C6:C7"/>
    <mergeCell ref="D6:D7"/>
    <mergeCell ref="E6:F6"/>
    <mergeCell ref="G6:G7"/>
    <mergeCell ref="C34:C37"/>
    <mergeCell ref="H34:H37"/>
    <mergeCell ref="B39:B43"/>
    <mergeCell ref="C39:C42"/>
    <mergeCell ref="H39:H4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H63"/>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163</v>
      </c>
      <c r="B8" s="107" t="s">
        <v>15</v>
      </c>
      <c r="C8" s="107" t="s">
        <v>164</v>
      </c>
      <c r="D8" s="12" t="s">
        <v>17</v>
      </c>
      <c r="E8" s="13">
        <f t="shared" ref="E8:E31" si="0">F8*0.65</f>
        <v>19.5</v>
      </c>
      <c r="F8" s="19">
        <v>30</v>
      </c>
      <c r="G8" s="14">
        <f t="shared" ref="G8:G31" si="1">($C$3*E8)+($C$4*F8)</f>
        <v>0</v>
      </c>
      <c r="H8" s="108" t="s">
        <v>165</v>
      </c>
    </row>
    <row r="9" spans="1:8" s="3" customFormat="1" ht="39.950000000000003" customHeight="1">
      <c r="A9" s="106" t="s">
        <v>7</v>
      </c>
      <c r="B9" s="107" t="s">
        <v>7</v>
      </c>
      <c r="C9" s="107" t="s">
        <v>7</v>
      </c>
      <c r="D9" s="12" t="s">
        <v>166</v>
      </c>
      <c r="E9" s="13">
        <f t="shared" si="0"/>
        <v>16.25</v>
      </c>
      <c r="F9" s="19">
        <v>25</v>
      </c>
      <c r="G9" s="14">
        <f t="shared" si="1"/>
        <v>0</v>
      </c>
      <c r="H9" s="108" t="s">
        <v>7</v>
      </c>
    </row>
    <row r="10" spans="1:8" s="3" customFormat="1" ht="39.950000000000003" customHeight="1">
      <c r="A10" s="106" t="s">
        <v>7</v>
      </c>
      <c r="B10" s="107" t="s">
        <v>7</v>
      </c>
      <c r="C10" s="107" t="s">
        <v>7</v>
      </c>
      <c r="D10" s="12" t="s">
        <v>20</v>
      </c>
      <c r="E10" s="13">
        <f t="shared" si="0"/>
        <v>0.13</v>
      </c>
      <c r="F10" s="19">
        <v>0.2</v>
      </c>
      <c r="G10" s="14">
        <f t="shared" si="1"/>
        <v>0</v>
      </c>
      <c r="H10" s="108" t="s">
        <v>7</v>
      </c>
    </row>
    <row r="11" spans="1:8" s="3" customFormat="1" ht="39.950000000000003" customHeight="1">
      <c r="A11" s="106"/>
      <c r="B11" s="124" t="s">
        <v>22</v>
      </c>
      <c r="C11" s="97" t="s">
        <v>540</v>
      </c>
      <c r="D11" s="12" t="s">
        <v>19</v>
      </c>
      <c r="E11" s="99">
        <v>35.75</v>
      </c>
      <c r="F11" s="99">
        <v>0</v>
      </c>
      <c r="G11" s="14">
        <f t="shared" si="1"/>
        <v>0</v>
      </c>
      <c r="H11" s="98" t="s">
        <v>206</v>
      </c>
    </row>
    <row r="12" spans="1:8" s="3" customFormat="1" ht="39.950000000000003" customHeight="1">
      <c r="A12" s="106" t="s">
        <v>7</v>
      </c>
      <c r="B12" s="125"/>
      <c r="C12" s="107" t="s">
        <v>167</v>
      </c>
      <c r="D12" s="12" t="s">
        <v>19</v>
      </c>
      <c r="E12" s="13">
        <v>0</v>
      </c>
      <c r="F12" s="19">
        <v>50</v>
      </c>
      <c r="G12" s="14">
        <f t="shared" si="1"/>
        <v>0</v>
      </c>
      <c r="H12" s="108" t="s">
        <v>168</v>
      </c>
    </row>
    <row r="13" spans="1:8" s="3" customFormat="1" ht="39.950000000000003" customHeight="1">
      <c r="A13" s="106" t="s">
        <v>7</v>
      </c>
      <c r="B13" s="125"/>
      <c r="C13" s="107" t="s">
        <v>7</v>
      </c>
      <c r="D13" s="12" t="s">
        <v>169</v>
      </c>
      <c r="E13" s="13">
        <v>0</v>
      </c>
      <c r="F13" s="19">
        <v>5</v>
      </c>
      <c r="G13" s="14">
        <f t="shared" si="1"/>
        <v>0</v>
      </c>
      <c r="H13" s="108" t="s">
        <v>7</v>
      </c>
    </row>
    <row r="14" spans="1:8" s="3" customFormat="1" ht="39.950000000000003" customHeight="1">
      <c r="A14" s="106" t="s">
        <v>7</v>
      </c>
      <c r="B14" s="125"/>
      <c r="C14" s="107" t="s">
        <v>170</v>
      </c>
      <c r="D14" s="12" t="s">
        <v>34</v>
      </c>
      <c r="E14" s="13">
        <f t="shared" si="0"/>
        <v>6.5</v>
      </c>
      <c r="F14" s="19">
        <v>10</v>
      </c>
      <c r="G14" s="14">
        <f t="shared" si="1"/>
        <v>0</v>
      </c>
      <c r="H14" s="108" t="s">
        <v>171</v>
      </c>
    </row>
    <row r="15" spans="1:8" s="3" customFormat="1" ht="39.950000000000003" customHeight="1">
      <c r="A15" s="106" t="s">
        <v>7</v>
      </c>
      <c r="B15" s="125"/>
      <c r="C15" s="107" t="s">
        <v>7</v>
      </c>
      <c r="D15" s="12" t="s">
        <v>90</v>
      </c>
      <c r="E15" s="13">
        <f t="shared" si="0"/>
        <v>6.5</v>
      </c>
      <c r="F15" s="19">
        <v>10</v>
      </c>
      <c r="G15" s="14">
        <f t="shared" si="1"/>
        <v>0</v>
      </c>
      <c r="H15" s="108" t="s">
        <v>7</v>
      </c>
    </row>
    <row r="16" spans="1:8" s="3" customFormat="1" ht="39.950000000000003" customHeight="1">
      <c r="A16" s="106" t="s">
        <v>7</v>
      </c>
      <c r="B16" s="125"/>
      <c r="C16" s="107" t="s">
        <v>7</v>
      </c>
      <c r="D16" s="12" t="s">
        <v>28</v>
      </c>
      <c r="E16" s="13">
        <f t="shared" si="0"/>
        <v>6.5</v>
      </c>
      <c r="F16" s="19">
        <v>10</v>
      </c>
      <c r="G16" s="14">
        <f t="shared" si="1"/>
        <v>0</v>
      </c>
      <c r="H16" s="108" t="s">
        <v>7</v>
      </c>
    </row>
    <row r="17" spans="1:8" s="3" customFormat="1" ht="39.950000000000003" customHeight="1">
      <c r="A17" s="106" t="s">
        <v>7</v>
      </c>
      <c r="B17" s="125"/>
      <c r="C17" s="107" t="s">
        <v>7</v>
      </c>
      <c r="D17" s="12" t="s">
        <v>172</v>
      </c>
      <c r="E17" s="13">
        <f t="shared" si="0"/>
        <v>6.5</v>
      </c>
      <c r="F17" s="19">
        <v>10</v>
      </c>
      <c r="G17" s="14">
        <f t="shared" si="1"/>
        <v>0</v>
      </c>
      <c r="H17" s="108" t="s">
        <v>7</v>
      </c>
    </row>
    <row r="18" spans="1:8" s="3" customFormat="1" ht="39.950000000000003" customHeight="1">
      <c r="A18" s="106" t="s">
        <v>7</v>
      </c>
      <c r="B18" s="125"/>
      <c r="C18" s="107" t="s">
        <v>7</v>
      </c>
      <c r="D18" s="12" t="s">
        <v>38</v>
      </c>
      <c r="E18" s="13">
        <f t="shared" si="0"/>
        <v>3.25</v>
      </c>
      <c r="F18" s="19">
        <v>5</v>
      </c>
      <c r="G18" s="14">
        <f t="shared" si="1"/>
        <v>0</v>
      </c>
      <c r="H18" s="108" t="s">
        <v>7</v>
      </c>
    </row>
    <row r="19" spans="1:8" s="3" customFormat="1" ht="39.950000000000003" customHeight="1">
      <c r="A19" s="106" t="s">
        <v>7</v>
      </c>
      <c r="B19" s="125"/>
      <c r="C19" s="107" t="s">
        <v>7</v>
      </c>
      <c r="D19" s="12" t="s">
        <v>40</v>
      </c>
      <c r="E19" s="13">
        <f t="shared" si="0"/>
        <v>1.9500000000000002</v>
      </c>
      <c r="F19" s="19">
        <v>3</v>
      </c>
      <c r="G19" s="14">
        <f t="shared" si="1"/>
        <v>0</v>
      </c>
      <c r="H19" s="108" t="s">
        <v>7</v>
      </c>
    </row>
    <row r="20" spans="1:8" s="3" customFormat="1" ht="39.950000000000003" customHeight="1">
      <c r="A20" s="106" t="s">
        <v>7</v>
      </c>
      <c r="B20" s="125"/>
      <c r="C20" s="107" t="s">
        <v>7</v>
      </c>
      <c r="D20" s="12" t="s">
        <v>39</v>
      </c>
      <c r="E20" s="13">
        <f t="shared" si="0"/>
        <v>1.3</v>
      </c>
      <c r="F20" s="19">
        <v>2</v>
      </c>
      <c r="G20" s="14">
        <f t="shared" si="1"/>
        <v>0</v>
      </c>
      <c r="H20" s="108" t="s">
        <v>7</v>
      </c>
    </row>
    <row r="21" spans="1:8" s="3" customFormat="1" ht="39.950000000000003" customHeight="1">
      <c r="A21" s="106" t="s">
        <v>7</v>
      </c>
      <c r="B21" s="125"/>
      <c r="C21" s="107" t="s">
        <v>7</v>
      </c>
      <c r="D21" s="12" t="s">
        <v>42</v>
      </c>
      <c r="E21" s="13">
        <f t="shared" si="0"/>
        <v>0.32500000000000001</v>
      </c>
      <c r="F21" s="19">
        <v>0.5</v>
      </c>
      <c r="G21" s="14">
        <f t="shared" si="1"/>
        <v>0</v>
      </c>
      <c r="H21" s="108" t="s">
        <v>7</v>
      </c>
    </row>
    <row r="22" spans="1:8" s="3" customFormat="1" ht="39.950000000000003" customHeight="1">
      <c r="A22" s="106" t="s">
        <v>7</v>
      </c>
      <c r="B22" s="125"/>
      <c r="C22" s="107" t="s">
        <v>173</v>
      </c>
      <c r="D22" s="12" t="s">
        <v>174</v>
      </c>
      <c r="E22" s="13">
        <f t="shared" si="0"/>
        <v>26</v>
      </c>
      <c r="F22" s="19">
        <v>40</v>
      </c>
      <c r="G22" s="14">
        <f t="shared" si="1"/>
        <v>0</v>
      </c>
      <c r="H22" s="108" t="s">
        <v>175</v>
      </c>
    </row>
    <row r="23" spans="1:8" s="3" customFormat="1" ht="39.950000000000003" customHeight="1">
      <c r="A23" s="106" t="s">
        <v>7</v>
      </c>
      <c r="B23" s="125"/>
      <c r="C23" s="107" t="s">
        <v>7</v>
      </c>
      <c r="D23" s="12" t="s">
        <v>134</v>
      </c>
      <c r="E23" s="13">
        <f t="shared" si="0"/>
        <v>3.25</v>
      </c>
      <c r="F23" s="19">
        <v>5</v>
      </c>
      <c r="G23" s="14">
        <f t="shared" si="1"/>
        <v>0</v>
      </c>
      <c r="H23" s="108" t="s">
        <v>7</v>
      </c>
    </row>
    <row r="24" spans="1:8" s="3" customFormat="1" ht="39.950000000000003" customHeight="1">
      <c r="A24" s="106" t="s">
        <v>7</v>
      </c>
      <c r="B24" s="125"/>
      <c r="C24" s="107" t="s">
        <v>7</v>
      </c>
      <c r="D24" s="12" t="s">
        <v>21</v>
      </c>
      <c r="E24" s="13">
        <f t="shared" si="0"/>
        <v>1.3</v>
      </c>
      <c r="F24" s="19">
        <v>2</v>
      </c>
      <c r="G24" s="14">
        <f t="shared" si="1"/>
        <v>0</v>
      </c>
      <c r="H24" s="108" t="s">
        <v>7</v>
      </c>
    </row>
    <row r="25" spans="1:8" s="3" customFormat="1" ht="39.950000000000003" customHeight="1">
      <c r="A25" s="106" t="s">
        <v>7</v>
      </c>
      <c r="B25" s="125"/>
      <c r="C25" s="107" t="s">
        <v>7</v>
      </c>
      <c r="D25" s="12" t="s">
        <v>42</v>
      </c>
      <c r="E25" s="13">
        <f t="shared" si="0"/>
        <v>0.65</v>
      </c>
      <c r="F25" s="19">
        <v>1</v>
      </c>
      <c r="G25" s="14">
        <f t="shared" si="1"/>
        <v>0</v>
      </c>
      <c r="H25" s="108" t="s">
        <v>7</v>
      </c>
    </row>
    <row r="26" spans="1:8" s="3" customFormat="1" ht="39.950000000000003" customHeight="1">
      <c r="A26" s="106" t="s">
        <v>7</v>
      </c>
      <c r="B26" s="125"/>
      <c r="C26" s="107" t="s">
        <v>7</v>
      </c>
      <c r="D26" s="12" t="s">
        <v>48</v>
      </c>
      <c r="E26" s="13">
        <f t="shared" si="0"/>
        <v>0.13</v>
      </c>
      <c r="F26" s="19">
        <v>0.2</v>
      </c>
      <c r="G26" s="14">
        <f t="shared" si="1"/>
        <v>0</v>
      </c>
      <c r="H26" s="108" t="s">
        <v>7</v>
      </c>
    </row>
    <row r="27" spans="1:8" s="3" customFormat="1" ht="39.950000000000003" customHeight="1">
      <c r="A27" s="106" t="s">
        <v>7</v>
      </c>
      <c r="B27" s="125"/>
      <c r="C27" s="107" t="s">
        <v>7</v>
      </c>
      <c r="D27" s="12" t="s">
        <v>75</v>
      </c>
      <c r="E27" s="13">
        <f t="shared" si="0"/>
        <v>6.5000000000000002E-2</v>
      </c>
      <c r="F27" s="19">
        <v>0.1</v>
      </c>
      <c r="G27" s="14">
        <f t="shared" si="1"/>
        <v>0</v>
      </c>
      <c r="H27" s="108" t="s">
        <v>7</v>
      </c>
    </row>
    <row r="28" spans="1:8" s="3" customFormat="1" ht="39.950000000000003" customHeight="1">
      <c r="A28" s="106" t="s">
        <v>7</v>
      </c>
      <c r="B28" s="125"/>
      <c r="C28" s="20" t="s">
        <v>176</v>
      </c>
      <c r="D28" s="12" t="s">
        <v>177</v>
      </c>
      <c r="E28" s="13">
        <f t="shared" si="0"/>
        <v>32.5</v>
      </c>
      <c r="F28" s="19">
        <v>50</v>
      </c>
      <c r="G28" s="14">
        <f t="shared" si="1"/>
        <v>0</v>
      </c>
      <c r="H28" s="21" t="s">
        <v>178</v>
      </c>
    </row>
    <row r="29" spans="1:8" s="3" customFormat="1" ht="39.950000000000003" customHeight="1">
      <c r="A29" s="106" t="s">
        <v>7</v>
      </c>
      <c r="B29" s="126"/>
      <c r="C29" s="20" t="s">
        <v>50</v>
      </c>
      <c r="D29" s="12" t="s">
        <v>51</v>
      </c>
      <c r="E29" s="13">
        <f t="shared" si="0"/>
        <v>13</v>
      </c>
      <c r="F29" s="19">
        <v>20</v>
      </c>
      <c r="G29" s="14">
        <f t="shared" si="1"/>
        <v>0</v>
      </c>
      <c r="H29" s="21" t="s">
        <v>52</v>
      </c>
    </row>
    <row r="30" spans="1:8" s="3" customFormat="1" ht="39.950000000000003" customHeight="1">
      <c r="A30" s="106" t="s">
        <v>7</v>
      </c>
      <c r="B30" s="107" t="s">
        <v>53</v>
      </c>
      <c r="C30" s="20" t="s">
        <v>179</v>
      </c>
      <c r="D30" s="12" t="s">
        <v>180</v>
      </c>
      <c r="E30" s="13">
        <f t="shared" si="0"/>
        <v>32.5</v>
      </c>
      <c r="F30" s="19">
        <v>50</v>
      </c>
      <c r="G30" s="14">
        <f t="shared" si="1"/>
        <v>0</v>
      </c>
      <c r="H30" s="21" t="s">
        <v>52</v>
      </c>
    </row>
    <row r="31" spans="1:8" s="3" customFormat="1" ht="39.950000000000003" customHeight="1">
      <c r="A31" s="106" t="s">
        <v>7</v>
      </c>
      <c r="B31" s="107" t="s">
        <v>7</v>
      </c>
      <c r="C31" s="20" t="s">
        <v>80</v>
      </c>
      <c r="D31" s="12" t="s">
        <v>17</v>
      </c>
      <c r="E31" s="13">
        <f t="shared" si="0"/>
        <v>97.5</v>
      </c>
      <c r="F31" s="19">
        <v>150</v>
      </c>
      <c r="G31" s="14">
        <f t="shared" si="1"/>
        <v>0</v>
      </c>
      <c r="H31" s="21" t="s">
        <v>52</v>
      </c>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sheetData>
  <sheetProtection sheet="1" objects="1" scenarios="1" formatRows="0" insertRows="0" deleteRows="0"/>
  <mergeCells count="26">
    <mergeCell ref="A1:H1"/>
    <mergeCell ref="A2:C2"/>
    <mergeCell ref="D2:G2"/>
    <mergeCell ref="H2:H4"/>
    <mergeCell ref="A3:B3"/>
    <mergeCell ref="D3:G4"/>
    <mergeCell ref="A4:B4"/>
    <mergeCell ref="A6:A7"/>
    <mergeCell ref="B6:B7"/>
    <mergeCell ref="C6:C7"/>
    <mergeCell ref="D6:D7"/>
    <mergeCell ref="E6:F6"/>
    <mergeCell ref="A8:A31"/>
    <mergeCell ref="B8:B10"/>
    <mergeCell ref="C8:C10"/>
    <mergeCell ref="H8:H10"/>
    <mergeCell ref="C12:C13"/>
    <mergeCell ref="H12:H13"/>
    <mergeCell ref="C14:C21"/>
    <mergeCell ref="H14:H21"/>
    <mergeCell ref="B11:B29"/>
    <mergeCell ref="C22:C27"/>
    <mergeCell ref="H22:H27"/>
    <mergeCell ref="B30:B31"/>
    <mergeCell ref="H6:H7"/>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H75"/>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181</v>
      </c>
      <c r="B8" s="107" t="s">
        <v>15</v>
      </c>
      <c r="C8" s="107" t="s">
        <v>182</v>
      </c>
      <c r="D8" s="12" t="s">
        <v>19</v>
      </c>
      <c r="E8" s="13">
        <f t="shared" ref="E8:E43" si="0">F8*0.65</f>
        <v>13</v>
      </c>
      <c r="F8" s="19">
        <v>20</v>
      </c>
      <c r="G8" s="14">
        <f t="shared" ref="G8:G43" si="1">($C$3*E8)+($C$4*F8)</f>
        <v>0</v>
      </c>
      <c r="H8" s="108" t="s">
        <v>183</v>
      </c>
    </row>
    <row r="9" spans="1:8" s="3" customFormat="1" ht="39.950000000000003" customHeight="1">
      <c r="A9" s="106" t="s">
        <v>7</v>
      </c>
      <c r="B9" s="107" t="s">
        <v>7</v>
      </c>
      <c r="C9" s="107" t="s">
        <v>7</v>
      </c>
      <c r="D9" s="12" t="s">
        <v>184</v>
      </c>
      <c r="E9" s="13">
        <f t="shared" si="0"/>
        <v>9.75</v>
      </c>
      <c r="F9" s="19">
        <v>15</v>
      </c>
      <c r="G9" s="14">
        <f t="shared" si="1"/>
        <v>0</v>
      </c>
      <c r="H9" s="108" t="s">
        <v>7</v>
      </c>
    </row>
    <row r="10" spans="1:8" s="3" customFormat="1" ht="39.950000000000003" customHeight="1">
      <c r="A10" s="106" t="s">
        <v>7</v>
      </c>
      <c r="B10" s="107" t="s">
        <v>7</v>
      </c>
      <c r="C10" s="107" t="s">
        <v>7</v>
      </c>
      <c r="D10" s="12" t="s">
        <v>27</v>
      </c>
      <c r="E10" s="13">
        <f t="shared" si="0"/>
        <v>3.25</v>
      </c>
      <c r="F10" s="19">
        <v>5</v>
      </c>
      <c r="G10" s="14">
        <f t="shared" si="1"/>
        <v>0</v>
      </c>
      <c r="H10" s="108" t="s">
        <v>7</v>
      </c>
    </row>
    <row r="11" spans="1:8" s="3" customFormat="1" ht="39.950000000000003" customHeight="1">
      <c r="A11" s="106" t="s">
        <v>7</v>
      </c>
      <c r="B11" s="107" t="s">
        <v>7</v>
      </c>
      <c r="C11" s="107" t="s">
        <v>7</v>
      </c>
      <c r="D11" s="12" t="s">
        <v>48</v>
      </c>
      <c r="E11" s="13">
        <f t="shared" si="0"/>
        <v>0.32500000000000001</v>
      </c>
      <c r="F11" s="19">
        <v>0.5</v>
      </c>
      <c r="G11" s="14">
        <f t="shared" si="1"/>
        <v>0</v>
      </c>
      <c r="H11" s="108" t="s">
        <v>7</v>
      </c>
    </row>
    <row r="12" spans="1:8" s="3" customFormat="1" ht="39.950000000000003" customHeight="1">
      <c r="A12" s="106" t="s">
        <v>7</v>
      </c>
      <c r="B12" s="107" t="s">
        <v>7</v>
      </c>
      <c r="C12" s="107" t="s">
        <v>7</v>
      </c>
      <c r="D12" s="12" t="s">
        <v>64</v>
      </c>
      <c r="E12" s="13">
        <f t="shared" si="0"/>
        <v>6.5000000000000002E-2</v>
      </c>
      <c r="F12" s="19">
        <v>0.1</v>
      </c>
      <c r="G12" s="14">
        <f t="shared" si="1"/>
        <v>0</v>
      </c>
      <c r="H12" s="108" t="s">
        <v>7</v>
      </c>
    </row>
    <row r="13" spans="1:8" s="3" customFormat="1" ht="39.950000000000003" customHeight="1">
      <c r="A13" s="106"/>
      <c r="B13" s="124" t="s">
        <v>22</v>
      </c>
      <c r="C13" s="97" t="s">
        <v>540</v>
      </c>
      <c r="D13" s="12" t="s">
        <v>19</v>
      </c>
      <c r="E13" s="99">
        <v>35.75</v>
      </c>
      <c r="F13" s="99">
        <v>0</v>
      </c>
      <c r="G13" s="14">
        <f t="shared" si="1"/>
        <v>0</v>
      </c>
      <c r="H13" s="98" t="s">
        <v>206</v>
      </c>
    </row>
    <row r="14" spans="1:8" s="3" customFormat="1" ht="39.950000000000003" customHeight="1">
      <c r="A14" s="106" t="s">
        <v>7</v>
      </c>
      <c r="B14" s="125"/>
      <c r="C14" s="107" t="s">
        <v>185</v>
      </c>
      <c r="D14" s="12" t="s">
        <v>19</v>
      </c>
      <c r="E14" s="13">
        <v>0</v>
      </c>
      <c r="F14" s="19">
        <v>50</v>
      </c>
      <c r="G14" s="14">
        <f t="shared" si="1"/>
        <v>0</v>
      </c>
      <c r="H14" s="108" t="s">
        <v>186</v>
      </c>
    </row>
    <row r="15" spans="1:8" s="3" customFormat="1" ht="39.950000000000003" customHeight="1">
      <c r="A15" s="106" t="s">
        <v>7</v>
      </c>
      <c r="B15" s="125"/>
      <c r="C15" s="107" t="s">
        <v>7</v>
      </c>
      <c r="D15" s="12" t="s">
        <v>187</v>
      </c>
      <c r="E15" s="13">
        <v>0</v>
      </c>
      <c r="F15" s="19">
        <v>5</v>
      </c>
      <c r="G15" s="14">
        <f t="shared" si="1"/>
        <v>0</v>
      </c>
      <c r="H15" s="108" t="s">
        <v>7</v>
      </c>
    </row>
    <row r="16" spans="1:8" s="3" customFormat="1" ht="39.950000000000003" customHeight="1">
      <c r="A16" s="106" t="s">
        <v>7</v>
      </c>
      <c r="B16" s="125"/>
      <c r="C16" s="107" t="s">
        <v>188</v>
      </c>
      <c r="D16" s="12" t="s">
        <v>71</v>
      </c>
      <c r="E16" s="13">
        <f t="shared" si="0"/>
        <v>13</v>
      </c>
      <c r="F16" s="19">
        <v>20</v>
      </c>
      <c r="G16" s="14">
        <f t="shared" si="1"/>
        <v>0</v>
      </c>
      <c r="H16" s="108" t="s">
        <v>189</v>
      </c>
    </row>
    <row r="17" spans="1:8" s="3" customFormat="1" ht="39.950000000000003" customHeight="1">
      <c r="A17" s="106" t="s">
        <v>7</v>
      </c>
      <c r="B17" s="125"/>
      <c r="C17" s="107" t="s">
        <v>7</v>
      </c>
      <c r="D17" s="12" t="s">
        <v>109</v>
      </c>
      <c r="E17" s="13">
        <f t="shared" si="0"/>
        <v>1.3</v>
      </c>
      <c r="F17" s="19">
        <v>2</v>
      </c>
      <c r="G17" s="14">
        <f t="shared" si="1"/>
        <v>0</v>
      </c>
      <c r="H17" s="108" t="s">
        <v>7</v>
      </c>
    </row>
    <row r="18" spans="1:8" s="3" customFormat="1" ht="39.950000000000003" customHeight="1">
      <c r="A18" s="106" t="s">
        <v>7</v>
      </c>
      <c r="B18" s="125"/>
      <c r="C18" s="107" t="s">
        <v>7</v>
      </c>
      <c r="D18" s="12" t="s">
        <v>39</v>
      </c>
      <c r="E18" s="13">
        <f t="shared" si="0"/>
        <v>1.3</v>
      </c>
      <c r="F18" s="19">
        <v>2</v>
      </c>
      <c r="G18" s="14">
        <f t="shared" si="1"/>
        <v>0</v>
      </c>
      <c r="H18" s="108" t="s">
        <v>7</v>
      </c>
    </row>
    <row r="19" spans="1:8" s="3" customFormat="1" ht="39.950000000000003" customHeight="1">
      <c r="A19" s="106" t="s">
        <v>7</v>
      </c>
      <c r="B19" s="125"/>
      <c r="C19" s="107" t="s">
        <v>7</v>
      </c>
      <c r="D19" s="12" t="s">
        <v>92</v>
      </c>
      <c r="E19" s="13">
        <f t="shared" si="0"/>
        <v>1.3</v>
      </c>
      <c r="F19" s="19">
        <v>2</v>
      </c>
      <c r="G19" s="14">
        <f t="shared" si="1"/>
        <v>0</v>
      </c>
      <c r="H19" s="108" t="s">
        <v>7</v>
      </c>
    </row>
    <row r="20" spans="1:8" s="3" customFormat="1" ht="39.950000000000003" customHeight="1">
      <c r="A20" s="106" t="s">
        <v>7</v>
      </c>
      <c r="B20" s="125"/>
      <c r="C20" s="107" t="s">
        <v>7</v>
      </c>
      <c r="D20" s="12" t="s">
        <v>42</v>
      </c>
      <c r="E20" s="13">
        <f t="shared" si="0"/>
        <v>0.32500000000000001</v>
      </c>
      <c r="F20" s="19">
        <v>0.5</v>
      </c>
      <c r="G20" s="14">
        <f t="shared" si="1"/>
        <v>0</v>
      </c>
      <c r="H20" s="108" t="s">
        <v>7</v>
      </c>
    </row>
    <row r="21" spans="1:8" s="3" customFormat="1" ht="39.950000000000003" customHeight="1">
      <c r="A21" s="106" t="s">
        <v>7</v>
      </c>
      <c r="B21" s="125"/>
      <c r="C21" s="107" t="s">
        <v>7</v>
      </c>
      <c r="D21" s="12" t="s">
        <v>48</v>
      </c>
      <c r="E21" s="13">
        <f t="shared" si="0"/>
        <v>0.32500000000000001</v>
      </c>
      <c r="F21" s="19">
        <v>0.5</v>
      </c>
      <c r="G21" s="14">
        <f t="shared" si="1"/>
        <v>0</v>
      </c>
      <c r="H21" s="108" t="s">
        <v>7</v>
      </c>
    </row>
    <row r="22" spans="1:8" s="3" customFormat="1" ht="39.950000000000003" customHeight="1">
      <c r="A22" s="106" t="s">
        <v>7</v>
      </c>
      <c r="B22" s="125"/>
      <c r="C22" s="107" t="s">
        <v>7</v>
      </c>
      <c r="D22" s="12" t="s">
        <v>41</v>
      </c>
      <c r="E22" s="13">
        <f t="shared" si="0"/>
        <v>0.13</v>
      </c>
      <c r="F22" s="19">
        <v>0.2</v>
      </c>
      <c r="G22" s="14">
        <f t="shared" si="1"/>
        <v>0</v>
      </c>
      <c r="H22" s="108" t="s">
        <v>7</v>
      </c>
    </row>
    <row r="23" spans="1:8" s="3" customFormat="1" ht="39.950000000000003" customHeight="1">
      <c r="A23" s="106" t="s">
        <v>7</v>
      </c>
      <c r="B23" s="125"/>
      <c r="C23" s="107" t="s">
        <v>190</v>
      </c>
      <c r="D23" s="12" t="s">
        <v>191</v>
      </c>
      <c r="E23" s="13">
        <f t="shared" si="0"/>
        <v>26</v>
      </c>
      <c r="F23" s="19">
        <v>40</v>
      </c>
      <c r="G23" s="14">
        <f t="shared" si="1"/>
        <v>0</v>
      </c>
      <c r="H23" s="108" t="s">
        <v>192</v>
      </c>
    </row>
    <row r="24" spans="1:8" s="3" customFormat="1" ht="39.950000000000003" customHeight="1">
      <c r="A24" s="106" t="s">
        <v>7</v>
      </c>
      <c r="B24" s="125"/>
      <c r="C24" s="107" t="s">
        <v>7</v>
      </c>
      <c r="D24" s="12" t="s">
        <v>134</v>
      </c>
      <c r="E24" s="13">
        <f t="shared" si="0"/>
        <v>2.6</v>
      </c>
      <c r="F24" s="19">
        <v>4</v>
      </c>
      <c r="G24" s="14">
        <f t="shared" si="1"/>
        <v>0</v>
      </c>
      <c r="H24" s="108" t="s">
        <v>7</v>
      </c>
    </row>
    <row r="25" spans="1:8" s="3" customFormat="1" ht="39.950000000000003" customHeight="1">
      <c r="A25" s="106" t="s">
        <v>7</v>
      </c>
      <c r="B25" s="125"/>
      <c r="C25" s="107" t="s">
        <v>7</v>
      </c>
      <c r="D25" s="12" t="s">
        <v>27</v>
      </c>
      <c r="E25" s="13">
        <f t="shared" si="0"/>
        <v>1.9500000000000002</v>
      </c>
      <c r="F25" s="19">
        <v>3</v>
      </c>
      <c r="G25" s="14">
        <f t="shared" si="1"/>
        <v>0</v>
      </c>
      <c r="H25" s="108" t="s">
        <v>7</v>
      </c>
    </row>
    <row r="26" spans="1:8" s="3" customFormat="1" ht="39.950000000000003" customHeight="1">
      <c r="A26" s="106" t="s">
        <v>7</v>
      </c>
      <c r="B26" s="125"/>
      <c r="C26" s="107" t="s">
        <v>7</v>
      </c>
      <c r="D26" s="12" t="s">
        <v>120</v>
      </c>
      <c r="E26" s="13">
        <f t="shared" si="0"/>
        <v>1.9500000000000002</v>
      </c>
      <c r="F26" s="19">
        <v>3</v>
      </c>
      <c r="G26" s="14">
        <f t="shared" si="1"/>
        <v>0</v>
      </c>
      <c r="H26" s="108" t="s">
        <v>7</v>
      </c>
    </row>
    <row r="27" spans="1:8" s="3" customFormat="1" ht="39.950000000000003" customHeight="1">
      <c r="A27" s="106" t="s">
        <v>7</v>
      </c>
      <c r="B27" s="125"/>
      <c r="C27" s="107" t="s">
        <v>7</v>
      </c>
      <c r="D27" s="12" t="s">
        <v>28</v>
      </c>
      <c r="E27" s="13">
        <f t="shared" si="0"/>
        <v>1.9500000000000002</v>
      </c>
      <c r="F27" s="19">
        <v>3</v>
      </c>
      <c r="G27" s="14">
        <f t="shared" si="1"/>
        <v>0</v>
      </c>
      <c r="H27" s="108" t="s">
        <v>7</v>
      </c>
    </row>
    <row r="28" spans="1:8" s="3" customFormat="1" ht="39.950000000000003" customHeight="1">
      <c r="A28" s="106" t="s">
        <v>7</v>
      </c>
      <c r="B28" s="125"/>
      <c r="C28" s="107" t="s">
        <v>7</v>
      </c>
      <c r="D28" s="12" t="s">
        <v>40</v>
      </c>
      <c r="E28" s="13">
        <f t="shared" si="0"/>
        <v>1.9500000000000002</v>
      </c>
      <c r="F28" s="19">
        <v>3</v>
      </c>
      <c r="G28" s="14">
        <f t="shared" si="1"/>
        <v>0</v>
      </c>
      <c r="H28" s="108" t="s">
        <v>7</v>
      </c>
    </row>
    <row r="29" spans="1:8" s="3" customFormat="1" ht="39.950000000000003" customHeight="1">
      <c r="A29" s="106" t="s">
        <v>7</v>
      </c>
      <c r="B29" s="125"/>
      <c r="C29" s="107" t="s">
        <v>7</v>
      </c>
      <c r="D29" s="12" t="s">
        <v>21</v>
      </c>
      <c r="E29" s="13">
        <f t="shared" si="0"/>
        <v>1.3</v>
      </c>
      <c r="F29" s="19">
        <v>2</v>
      </c>
      <c r="G29" s="14">
        <f t="shared" si="1"/>
        <v>0</v>
      </c>
      <c r="H29" s="108" t="s">
        <v>7</v>
      </c>
    </row>
    <row r="30" spans="1:8" s="3" customFormat="1" ht="39.950000000000003" customHeight="1">
      <c r="A30" s="106" t="s">
        <v>7</v>
      </c>
      <c r="B30" s="125"/>
      <c r="C30" s="107" t="s">
        <v>7</v>
      </c>
      <c r="D30" s="12" t="s">
        <v>193</v>
      </c>
      <c r="E30" s="13">
        <f t="shared" si="0"/>
        <v>0.65</v>
      </c>
      <c r="F30" s="19">
        <v>1</v>
      </c>
      <c r="G30" s="14">
        <f t="shared" si="1"/>
        <v>0</v>
      </c>
      <c r="H30" s="108" t="s">
        <v>7</v>
      </c>
    </row>
    <row r="31" spans="1:8" s="3" customFormat="1" ht="39.950000000000003" customHeight="1">
      <c r="A31" s="106" t="s">
        <v>7</v>
      </c>
      <c r="B31" s="125"/>
      <c r="C31" s="107" t="s">
        <v>7</v>
      </c>
      <c r="D31" s="12" t="s">
        <v>42</v>
      </c>
      <c r="E31" s="13">
        <f t="shared" si="0"/>
        <v>0.65</v>
      </c>
      <c r="F31" s="19">
        <v>1</v>
      </c>
      <c r="G31" s="14">
        <f t="shared" si="1"/>
        <v>0</v>
      </c>
      <c r="H31" s="108" t="s">
        <v>7</v>
      </c>
    </row>
    <row r="32" spans="1:8" s="3" customFormat="1" ht="39.950000000000003" customHeight="1">
      <c r="A32" s="106" t="s">
        <v>7</v>
      </c>
      <c r="B32" s="125"/>
      <c r="C32" s="107" t="s">
        <v>7</v>
      </c>
      <c r="D32" s="12" t="s">
        <v>194</v>
      </c>
      <c r="E32" s="13">
        <f t="shared" si="0"/>
        <v>0.65</v>
      </c>
      <c r="F32" s="19">
        <v>1</v>
      </c>
      <c r="G32" s="14">
        <f t="shared" si="1"/>
        <v>0</v>
      </c>
      <c r="H32" s="108" t="s">
        <v>7</v>
      </c>
    </row>
    <row r="33" spans="1:8" s="3" customFormat="1" ht="39.950000000000003" customHeight="1">
      <c r="A33" s="106" t="s">
        <v>7</v>
      </c>
      <c r="B33" s="125"/>
      <c r="C33" s="107" t="s">
        <v>7</v>
      </c>
      <c r="D33" s="12" t="s">
        <v>195</v>
      </c>
      <c r="E33" s="13">
        <f t="shared" si="0"/>
        <v>0.65</v>
      </c>
      <c r="F33" s="19">
        <v>1</v>
      </c>
      <c r="G33" s="14">
        <f t="shared" si="1"/>
        <v>0</v>
      </c>
      <c r="H33" s="108" t="s">
        <v>7</v>
      </c>
    </row>
    <row r="34" spans="1:8" s="3" customFormat="1" ht="39.950000000000003" customHeight="1">
      <c r="A34" s="106" t="s">
        <v>7</v>
      </c>
      <c r="B34" s="125"/>
      <c r="C34" s="107" t="s">
        <v>7</v>
      </c>
      <c r="D34" s="12" t="s">
        <v>48</v>
      </c>
      <c r="E34" s="13">
        <f t="shared" si="0"/>
        <v>0.13</v>
      </c>
      <c r="F34" s="19">
        <v>0.2</v>
      </c>
      <c r="G34" s="14">
        <f t="shared" si="1"/>
        <v>0</v>
      </c>
      <c r="H34" s="108" t="s">
        <v>7</v>
      </c>
    </row>
    <row r="35" spans="1:8" s="3" customFormat="1" ht="39.950000000000003" customHeight="1">
      <c r="A35" s="106" t="s">
        <v>7</v>
      </c>
      <c r="B35" s="125"/>
      <c r="C35" s="107" t="s">
        <v>7</v>
      </c>
      <c r="D35" s="12" t="s">
        <v>75</v>
      </c>
      <c r="E35" s="13">
        <f t="shared" si="0"/>
        <v>6.5000000000000002E-2</v>
      </c>
      <c r="F35" s="19">
        <v>0.1</v>
      </c>
      <c r="G35" s="14">
        <f t="shared" si="1"/>
        <v>0</v>
      </c>
      <c r="H35" s="108" t="s">
        <v>7</v>
      </c>
    </row>
    <row r="36" spans="1:8" s="3" customFormat="1" ht="39.950000000000003" customHeight="1">
      <c r="A36" s="106" t="s">
        <v>7</v>
      </c>
      <c r="B36" s="125"/>
      <c r="C36" s="107" t="s">
        <v>196</v>
      </c>
      <c r="D36" s="12" t="s">
        <v>197</v>
      </c>
      <c r="E36" s="13">
        <f t="shared" si="0"/>
        <v>22.75</v>
      </c>
      <c r="F36" s="19">
        <v>35</v>
      </c>
      <c r="G36" s="14">
        <f t="shared" si="1"/>
        <v>0</v>
      </c>
      <c r="H36" s="108" t="s">
        <v>198</v>
      </c>
    </row>
    <row r="37" spans="1:8" s="3" customFormat="1" ht="39.950000000000003" customHeight="1">
      <c r="A37" s="106" t="s">
        <v>7</v>
      </c>
      <c r="B37" s="125"/>
      <c r="C37" s="107" t="s">
        <v>7</v>
      </c>
      <c r="D37" s="12" t="s">
        <v>42</v>
      </c>
      <c r="E37" s="13">
        <f t="shared" si="0"/>
        <v>0.65</v>
      </c>
      <c r="F37" s="19">
        <v>1</v>
      </c>
      <c r="G37" s="14">
        <f t="shared" si="1"/>
        <v>0</v>
      </c>
      <c r="H37" s="108" t="s">
        <v>7</v>
      </c>
    </row>
    <row r="38" spans="1:8" s="3" customFormat="1" ht="39.950000000000003" customHeight="1">
      <c r="A38" s="106" t="s">
        <v>7</v>
      </c>
      <c r="B38" s="125"/>
      <c r="C38" s="107" t="s">
        <v>7</v>
      </c>
      <c r="D38" s="12" t="s">
        <v>109</v>
      </c>
      <c r="E38" s="13">
        <f t="shared" si="0"/>
        <v>0.32500000000000001</v>
      </c>
      <c r="F38" s="19">
        <v>0.5</v>
      </c>
      <c r="G38" s="14">
        <f t="shared" si="1"/>
        <v>0</v>
      </c>
      <c r="H38" s="108" t="s">
        <v>7</v>
      </c>
    </row>
    <row r="39" spans="1:8" s="3" customFormat="1" ht="39.950000000000003" customHeight="1">
      <c r="A39" s="106" t="s">
        <v>7</v>
      </c>
      <c r="B39" s="125"/>
      <c r="C39" s="107" t="s">
        <v>7</v>
      </c>
      <c r="D39" s="12" t="s">
        <v>48</v>
      </c>
      <c r="E39" s="13">
        <f t="shared" si="0"/>
        <v>0.32500000000000001</v>
      </c>
      <c r="F39" s="19">
        <v>0.5</v>
      </c>
      <c r="G39" s="14">
        <f t="shared" si="1"/>
        <v>0</v>
      </c>
      <c r="H39" s="108" t="s">
        <v>7</v>
      </c>
    </row>
    <row r="40" spans="1:8" s="3" customFormat="1" ht="39.950000000000003" customHeight="1">
      <c r="A40" s="106" t="s">
        <v>7</v>
      </c>
      <c r="B40" s="125"/>
      <c r="C40" s="107" t="s">
        <v>7</v>
      </c>
      <c r="D40" s="12" t="s">
        <v>135</v>
      </c>
      <c r="E40" s="13">
        <f t="shared" si="0"/>
        <v>0.32500000000000001</v>
      </c>
      <c r="F40" s="19">
        <v>0.5</v>
      </c>
      <c r="G40" s="14">
        <f t="shared" si="1"/>
        <v>0</v>
      </c>
      <c r="H40" s="108" t="s">
        <v>7</v>
      </c>
    </row>
    <row r="41" spans="1:8" s="3" customFormat="1" ht="39.950000000000003" customHeight="1">
      <c r="A41" s="106" t="s">
        <v>7</v>
      </c>
      <c r="B41" s="126"/>
      <c r="C41" s="20" t="s">
        <v>50</v>
      </c>
      <c r="D41" s="12" t="s">
        <v>51</v>
      </c>
      <c r="E41" s="13">
        <f t="shared" si="0"/>
        <v>13</v>
      </c>
      <c r="F41" s="19">
        <v>20</v>
      </c>
      <c r="G41" s="14">
        <f t="shared" si="1"/>
        <v>0</v>
      </c>
      <c r="H41" s="21" t="s">
        <v>52</v>
      </c>
    </row>
    <row r="42" spans="1:8" s="3" customFormat="1" ht="39.950000000000003" customHeight="1">
      <c r="A42" s="106" t="s">
        <v>7</v>
      </c>
      <c r="B42" s="107" t="s">
        <v>53</v>
      </c>
      <c r="C42" s="20" t="s">
        <v>199</v>
      </c>
      <c r="D42" s="12" t="s">
        <v>200</v>
      </c>
      <c r="E42" s="13">
        <f t="shared" si="0"/>
        <v>32.5</v>
      </c>
      <c r="F42" s="19">
        <v>50</v>
      </c>
      <c r="G42" s="14">
        <f t="shared" si="1"/>
        <v>0</v>
      </c>
      <c r="H42" s="21" t="s">
        <v>52</v>
      </c>
    </row>
    <row r="43" spans="1:8" s="3" customFormat="1" ht="39.950000000000003" customHeight="1">
      <c r="A43" s="106" t="s">
        <v>7</v>
      </c>
      <c r="B43" s="107" t="s">
        <v>7</v>
      </c>
      <c r="C43" s="20" t="s">
        <v>80</v>
      </c>
      <c r="D43" s="12" t="s">
        <v>17</v>
      </c>
      <c r="E43" s="13">
        <f t="shared" si="0"/>
        <v>97.5</v>
      </c>
      <c r="F43" s="19">
        <v>150</v>
      </c>
      <c r="G43" s="14">
        <f t="shared" si="1"/>
        <v>0</v>
      </c>
      <c r="H43" s="21" t="s">
        <v>52</v>
      </c>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sheetData>
  <sheetProtection sheet="1" objects="1" scenarios="1" formatRows="0" insertRows="0" deleteRows="0"/>
  <mergeCells count="28">
    <mergeCell ref="A1:H1"/>
    <mergeCell ref="A2:C2"/>
    <mergeCell ref="D2:G2"/>
    <mergeCell ref="H2:H4"/>
    <mergeCell ref="A3:B3"/>
    <mergeCell ref="D3:G4"/>
    <mergeCell ref="A4:B4"/>
    <mergeCell ref="H6:H7"/>
    <mergeCell ref="A8:A43"/>
    <mergeCell ref="B8:B12"/>
    <mergeCell ref="C8:C12"/>
    <mergeCell ref="H8:H12"/>
    <mergeCell ref="C14:C15"/>
    <mergeCell ref="H14:H15"/>
    <mergeCell ref="C16:C22"/>
    <mergeCell ref="H16:H22"/>
    <mergeCell ref="A6:A7"/>
    <mergeCell ref="B6:B7"/>
    <mergeCell ref="C6:C7"/>
    <mergeCell ref="D6:D7"/>
    <mergeCell ref="E6:F6"/>
    <mergeCell ref="G6:G7"/>
    <mergeCell ref="C23:C35"/>
    <mergeCell ref="H23:H35"/>
    <mergeCell ref="C36:C40"/>
    <mergeCell ref="H36:H40"/>
    <mergeCell ref="B42:B43"/>
    <mergeCell ref="B13:B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H69"/>
  <sheetViews>
    <sheetView showGridLines="0" view="pageBreakPreview" zoomScale="70" zoomScaleNormal="70" zoomScaleSheetLayoutView="70" workbookViewId="0">
      <selection activeCell="M9" sqref="M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30" t="s">
        <v>201</v>
      </c>
      <c r="B8" s="128" t="s">
        <v>15</v>
      </c>
      <c r="C8" s="128" t="s">
        <v>202</v>
      </c>
      <c r="D8" s="22" t="s">
        <v>203</v>
      </c>
      <c r="E8" s="13">
        <f t="shared" ref="E8:E37" si="0">F8*0.65</f>
        <v>13</v>
      </c>
      <c r="F8" s="23">
        <v>20</v>
      </c>
      <c r="G8" s="14">
        <f>($C$3*E8)+($C$4*F8)</f>
        <v>0</v>
      </c>
      <c r="H8" s="129" t="s">
        <v>550</v>
      </c>
    </row>
    <row r="9" spans="1:8" s="3" customFormat="1" ht="39.950000000000003" customHeight="1">
      <c r="A9" s="130" t="s">
        <v>7</v>
      </c>
      <c r="B9" s="128" t="s">
        <v>7</v>
      </c>
      <c r="C9" s="128" t="s">
        <v>7</v>
      </c>
      <c r="D9" s="22" t="s">
        <v>204</v>
      </c>
      <c r="E9" s="13">
        <f t="shared" si="0"/>
        <v>6.5</v>
      </c>
      <c r="F9" s="23">
        <v>10</v>
      </c>
      <c r="G9" s="14">
        <f t="shared" ref="G9:G37" si="1">($C$3*E9)+($C$4*F9)</f>
        <v>0</v>
      </c>
      <c r="H9" s="129" t="s">
        <v>7</v>
      </c>
    </row>
    <row r="10" spans="1:8" s="3" customFormat="1" ht="39.950000000000003" customHeight="1">
      <c r="A10" s="130" t="s">
        <v>7</v>
      </c>
      <c r="B10" s="128" t="s">
        <v>7</v>
      </c>
      <c r="C10" s="128" t="s">
        <v>7</v>
      </c>
      <c r="D10" s="22" t="s">
        <v>205</v>
      </c>
      <c r="E10" s="13">
        <f t="shared" si="0"/>
        <v>1.3</v>
      </c>
      <c r="F10" s="23">
        <v>2</v>
      </c>
      <c r="G10" s="14">
        <f t="shared" si="1"/>
        <v>0</v>
      </c>
      <c r="H10" s="129" t="s">
        <v>7</v>
      </c>
    </row>
    <row r="11" spans="1:8" s="3" customFormat="1" ht="39.950000000000003" customHeight="1">
      <c r="A11" s="130" t="s">
        <v>7</v>
      </c>
      <c r="B11" s="128" t="s">
        <v>7</v>
      </c>
      <c r="C11" s="128" t="s">
        <v>7</v>
      </c>
      <c r="D11" s="22" t="s">
        <v>48</v>
      </c>
      <c r="E11" s="13">
        <f t="shared" si="0"/>
        <v>0.32500000000000001</v>
      </c>
      <c r="F11" s="23">
        <v>0.5</v>
      </c>
      <c r="G11" s="14">
        <f t="shared" si="1"/>
        <v>0</v>
      </c>
      <c r="H11" s="129" t="s">
        <v>7</v>
      </c>
    </row>
    <row r="12" spans="1:8" s="3" customFormat="1" ht="39.950000000000003" customHeight="1">
      <c r="A12" s="130" t="s">
        <v>7</v>
      </c>
      <c r="B12" s="128" t="s">
        <v>7</v>
      </c>
      <c r="C12" s="128" t="s">
        <v>7</v>
      </c>
      <c r="D12" s="22" t="s">
        <v>64</v>
      </c>
      <c r="E12" s="13">
        <f t="shared" si="0"/>
        <v>6.5000000000000002E-2</v>
      </c>
      <c r="F12" s="23">
        <v>0.1</v>
      </c>
      <c r="G12" s="14">
        <f t="shared" si="1"/>
        <v>0</v>
      </c>
      <c r="H12" s="129" t="s">
        <v>7</v>
      </c>
    </row>
    <row r="13" spans="1:8" s="3" customFormat="1" ht="39.950000000000003" customHeight="1">
      <c r="A13" s="130"/>
      <c r="B13" s="131" t="s">
        <v>22</v>
      </c>
      <c r="C13" s="128" t="s">
        <v>207</v>
      </c>
      <c r="D13" s="22" t="s">
        <v>208</v>
      </c>
      <c r="E13" s="13">
        <f t="shared" si="0"/>
        <v>19.5</v>
      </c>
      <c r="F13" s="23">
        <v>30</v>
      </c>
      <c r="G13" s="14">
        <f t="shared" si="1"/>
        <v>0</v>
      </c>
      <c r="H13" s="129" t="s">
        <v>209</v>
      </c>
    </row>
    <row r="14" spans="1:8" s="3" customFormat="1" ht="39.950000000000003" customHeight="1">
      <c r="A14" s="130"/>
      <c r="B14" s="132"/>
      <c r="C14" s="128" t="s">
        <v>7</v>
      </c>
      <c r="D14" s="22" t="s">
        <v>28</v>
      </c>
      <c r="E14" s="13">
        <f t="shared" si="0"/>
        <v>6.5</v>
      </c>
      <c r="F14" s="23">
        <v>10</v>
      </c>
      <c r="G14" s="14">
        <f t="shared" si="1"/>
        <v>0</v>
      </c>
      <c r="H14" s="129" t="s">
        <v>7</v>
      </c>
    </row>
    <row r="15" spans="1:8" s="3" customFormat="1" ht="39.950000000000003" customHeight="1">
      <c r="A15" s="130"/>
      <c r="B15" s="132"/>
      <c r="C15" s="128" t="s">
        <v>7</v>
      </c>
      <c r="D15" s="22" t="s">
        <v>17</v>
      </c>
      <c r="E15" s="13">
        <f t="shared" si="0"/>
        <v>6.5</v>
      </c>
      <c r="F15" s="23">
        <v>10</v>
      </c>
      <c r="G15" s="14">
        <f t="shared" si="1"/>
        <v>0</v>
      </c>
      <c r="H15" s="129" t="s">
        <v>7</v>
      </c>
    </row>
    <row r="16" spans="1:8" s="3" customFormat="1" ht="39.950000000000003" customHeight="1">
      <c r="A16" s="130"/>
      <c r="B16" s="132"/>
      <c r="C16" s="128" t="s">
        <v>7</v>
      </c>
      <c r="D16" s="22" t="s">
        <v>210</v>
      </c>
      <c r="E16" s="13">
        <f t="shared" si="0"/>
        <v>6.5</v>
      </c>
      <c r="F16" s="23">
        <v>10</v>
      </c>
      <c r="G16" s="14">
        <f t="shared" si="1"/>
        <v>0</v>
      </c>
      <c r="H16" s="129" t="s">
        <v>7</v>
      </c>
    </row>
    <row r="17" spans="1:8" s="3" customFormat="1" ht="39.950000000000003" customHeight="1">
      <c r="A17" s="130"/>
      <c r="B17" s="132"/>
      <c r="C17" s="128" t="s">
        <v>7</v>
      </c>
      <c r="D17" s="22" t="s">
        <v>211</v>
      </c>
      <c r="E17" s="13">
        <f t="shared" si="0"/>
        <v>3.25</v>
      </c>
      <c r="F17" s="23">
        <v>5</v>
      </c>
      <c r="G17" s="14">
        <f t="shared" si="1"/>
        <v>0</v>
      </c>
      <c r="H17" s="129" t="s">
        <v>7</v>
      </c>
    </row>
    <row r="18" spans="1:8" s="3" customFormat="1" ht="39.950000000000003" customHeight="1">
      <c r="A18" s="130"/>
      <c r="B18" s="132"/>
      <c r="C18" s="128" t="s">
        <v>7</v>
      </c>
      <c r="D18" s="22" t="s">
        <v>29</v>
      </c>
      <c r="E18" s="13">
        <f t="shared" si="0"/>
        <v>3.25</v>
      </c>
      <c r="F18" s="23">
        <v>5</v>
      </c>
      <c r="G18" s="14">
        <f t="shared" si="1"/>
        <v>0</v>
      </c>
      <c r="H18" s="129" t="s">
        <v>7</v>
      </c>
    </row>
    <row r="19" spans="1:8" s="3" customFormat="1" ht="39.950000000000003" customHeight="1">
      <c r="A19" s="130"/>
      <c r="B19" s="132"/>
      <c r="C19" s="128" t="s">
        <v>7</v>
      </c>
      <c r="D19" s="22" t="s">
        <v>42</v>
      </c>
      <c r="E19" s="13">
        <f t="shared" si="0"/>
        <v>1.3</v>
      </c>
      <c r="F19" s="23">
        <v>2</v>
      </c>
      <c r="G19" s="14">
        <f t="shared" si="1"/>
        <v>0</v>
      </c>
      <c r="H19" s="129" t="s">
        <v>7</v>
      </c>
    </row>
    <row r="20" spans="1:8" s="3" customFormat="1" ht="39.950000000000003" customHeight="1">
      <c r="A20" s="130"/>
      <c r="B20" s="132"/>
      <c r="C20" s="128" t="s">
        <v>7</v>
      </c>
      <c r="D20" s="22" t="s">
        <v>212</v>
      </c>
      <c r="E20" s="13">
        <f t="shared" si="0"/>
        <v>0.97500000000000009</v>
      </c>
      <c r="F20" s="23">
        <v>1.5</v>
      </c>
      <c r="G20" s="14">
        <f t="shared" si="1"/>
        <v>0</v>
      </c>
      <c r="H20" s="129" t="s">
        <v>7</v>
      </c>
    </row>
    <row r="21" spans="1:8" s="3" customFormat="1" ht="39.950000000000003" customHeight="1">
      <c r="A21" s="130"/>
      <c r="B21" s="132"/>
      <c r="C21" s="128" t="s">
        <v>7</v>
      </c>
      <c r="D21" s="22" t="s">
        <v>20</v>
      </c>
      <c r="E21" s="13">
        <f t="shared" si="0"/>
        <v>0.32500000000000001</v>
      </c>
      <c r="F21" s="23">
        <v>0.5</v>
      </c>
      <c r="G21" s="14">
        <f t="shared" si="1"/>
        <v>0</v>
      </c>
      <c r="H21" s="129" t="s">
        <v>7</v>
      </c>
    </row>
    <row r="22" spans="1:8" s="3" customFormat="1" ht="39.950000000000003" customHeight="1">
      <c r="A22" s="130"/>
      <c r="B22" s="132"/>
      <c r="C22" s="128" t="s">
        <v>7</v>
      </c>
      <c r="D22" s="22" t="s">
        <v>113</v>
      </c>
      <c r="E22" s="13">
        <f t="shared" si="0"/>
        <v>6.5000000000000002E-2</v>
      </c>
      <c r="F22" s="23">
        <v>0.1</v>
      </c>
      <c r="G22" s="14">
        <f t="shared" si="1"/>
        <v>0</v>
      </c>
      <c r="H22" s="129" t="s">
        <v>7</v>
      </c>
    </row>
    <row r="23" spans="1:8" s="3" customFormat="1" ht="39.950000000000003" customHeight="1">
      <c r="A23" s="130" t="s">
        <v>7</v>
      </c>
      <c r="B23" s="132"/>
      <c r="C23" s="24" t="s">
        <v>223</v>
      </c>
      <c r="D23" s="22" t="s">
        <v>19</v>
      </c>
      <c r="E23" s="13">
        <f t="shared" si="0"/>
        <v>18.2</v>
      </c>
      <c r="F23" s="23">
        <v>28</v>
      </c>
      <c r="G23" s="14">
        <f t="shared" si="1"/>
        <v>0</v>
      </c>
      <c r="H23" s="25" t="s">
        <v>206</v>
      </c>
    </row>
    <row r="24" spans="1:8" s="3" customFormat="1" ht="39.950000000000003" customHeight="1">
      <c r="A24" s="130" t="s">
        <v>7</v>
      </c>
      <c r="B24" s="132"/>
      <c r="C24" s="128" t="s">
        <v>213</v>
      </c>
      <c r="D24" s="22" t="s">
        <v>214</v>
      </c>
      <c r="E24" s="13">
        <f t="shared" si="0"/>
        <v>6.5</v>
      </c>
      <c r="F24" s="23">
        <v>10</v>
      </c>
      <c r="G24" s="14">
        <f t="shared" si="1"/>
        <v>0</v>
      </c>
      <c r="H24" s="129" t="s">
        <v>215</v>
      </c>
    </row>
    <row r="25" spans="1:8" s="3" customFormat="1" ht="39.950000000000003" customHeight="1">
      <c r="A25" s="130" t="s">
        <v>7</v>
      </c>
      <c r="B25" s="132"/>
      <c r="C25" s="128" t="s">
        <v>7</v>
      </c>
      <c r="D25" s="22" t="s">
        <v>92</v>
      </c>
      <c r="E25" s="13">
        <f t="shared" si="0"/>
        <v>1.3</v>
      </c>
      <c r="F25" s="23">
        <v>2</v>
      </c>
      <c r="G25" s="14">
        <f t="shared" si="1"/>
        <v>0</v>
      </c>
      <c r="H25" s="129" t="s">
        <v>7</v>
      </c>
    </row>
    <row r="26" spans="1:8" s="3" customFormat="1" ht="39.950000000000003" customHeight="1">
      <c r="A26" s="130" t="s">
        <v>7</v>
      </c>
      <c r="B26" s="132"/>
      <c r="C26" s="128" t="s">
        <v>7</v>
      </c>
      <c r="D26" s="22" t="s">
        <v>109</v>
      </c>
      <c r="E26" s="13">
        <f t="shared" si="0"/>
        <v>0.65</v>
      </c>
      <c r="F26" s="23">
        <v>1</v>
      </c>
      <c r="G26" s="14">
        <f t="shared" si="1"/>
        <v>0</v>
      </c>
      <c r="H26" s="129" t="s">
        <v>7</v>
      </c>
    </row>
    <row r="27" spans="1:8" s="3" customFormat="1" ht="39.950000000000003" customHeight="1">
      <c r="A27" s="130" t="s">
        <v>7</v>
      </c>
      <c r="B27" s="132"/>
      <c r="C27" s="128" t="s">
        <v>7</v>
      </c>
      <c r="D27" s="22" t="s">
        <v>39</v>
      </c>
      <c r="E27" s="13">
        <f t="shared" si="0"/>
        <v>0.65</v>
      </c>
      <c r="F27" s="23">
        <v>1</v>
      </c>
      <c r="G27" s="14">
        <f t="shared" si="1"/>
        <v>0</v>
      </c>
      <c r="H27" s="129" t="s">
        <v>7</v>
      </c>
    </row>
    <row r="28" spans="1:8" s="3" customFormat="1" ht="39.950000000000003" customHeight="1">
      <c r="A28" s="130" t="s">
        <v>7</v>
      </c>
      <c r="B28" s="132"/>
      <c r="C28" s="128" t="s">
        <v>7</v>
      </c>
      <c r="D28" s="22" t="s">
        <v>41</v>
      </c>
      <c r="E28" s="13">
        <f t="shared" si="0"/>
        <v>0.13</v>
      </c>
      <c r="F28" s="23">
        <v>0.2</v>
      </c>
      <c r="G28" s="14">
        <f t="shared" si="1"/>
        <v>0</v>
      </c>
      <c r="H28" s="129" t="s">
        <v>7</v>
      </c>
    </row>
    <row r="29" spans="1:8" s="3" customFormat="1" ht="39.950000000000003" customHeight="1">
      <c r="A29" s="130" t="s">
        <v>7</v>
      </c>
      <c r="B29" s="132"/>
      <c r="C29" s="128" t="s">
        <v>224</v>
      </c>
      <c r="D29" s="22" t="s">
        <v>216</v>
      </c>
      <c r="E29" s="13">
        <f t="shared" si="0"/>
        <v>22.75</v>
      </c>
      <c r="F29" s="23">
        <v>35</v>
      </c>
      <c r="G29" s="14">
        <f t="shared" si="1"/>
        <v>0</v>
      </c>
      <c r="H29" s="129" t="s">
        <v>551</v>
      </c>
    </row>
    <row r="30" spans="1:8" s="3" customFormat="1" ht="39.950000000000003" customHeight="1">
      <c r="A30" s="130" t="s">
        <v>7</v>
      </c>
      <c r="B30" s="132"/>
      <c r="C30" s="128" t="s">
        <v>7</v>
      </c>
      <c r="D30" s="22" t="s">
        <v>20</v>
      </c>
      <c r="E30" s="13">
        <f t="shared" si="0"/>
        <v>0.65</v>
      </c>
      <c r="F30" s="23">
        <v>1</v>
      </c>
      <c r="G30" s="14">
        <f t="shared" si="1"/>
        <v>0</v>
      </c>
      <c r="H30" s="129" t="s">
        <v>7</v>
      </c>
    </row>
    <row r="31" spans="1:8" s="3" customFormat="1" ht="39.950000000000003" customHeight="1">
      <c r="A31" s="130" t="s">
        <v>7</v>
      </c>
      <c r="B31" s="132"/>
      <c r="C31" s="128" t="s">
        <v>7</v>
      </c>
      <c r="D31" s="22" t="s">
        <v>75</v>
      </c>
      <c r="E31" s="13">
        <f t="shared" si="0"/>
        <v>6.5000000000000002E-2</v>
      </c>
      <c r="F31" s="23">
        <v>0.1</v>
      </c>
      <c r="G31" s="14">
        <f t="shared" si="1"/>
        <v>0</v>
      </c>
      <c r="H31" s="129" t="s">
        <v>7</v>
      </c>
    </row>
    <row r="32" spans="1:8" s="3" customFormat="1" ht="39.950000000000003" customHeight="1">
      <c r="A32" s="130" t="s">
        <v>7</v>
      </c>
      <c r="B32" s="132"/>
      <c r="C32" s="128" t="s">
        <v>217</v>
      </c>
      <c r="D32" s="22" t="s">
        <v>218</v>
      </c>
      <c r="E32" s="13">
        <f t="shared" si="0"/>
        <v>13</v>
      </c>
      <c r="F32" s="23">
        <v>20</v>
      </c>
      <c r="G32" s="14">
        <f t="shared" si="1"/>
        <v>0</v>
      </c>
      <c r="H32" s="129" t="s">
        <v>219</v>
      </c>
    </row>
    <row r="33" spans="1:8" s="3" customFormat="1" ht="39.950000000000003" customHeight="1">
      <c r="A33" s="130" t="s">
        <v>7</v>
      </c>
      <c r="B33" s="132"/>
      <c r="C33" s="128" t="s">
        <v>7</v>
      </c>
      <c r="D33" s="22" t="s">
        <v>21</v>
      </c>
      <c r="E33" s="13">
        <f t="shared" si="0"/>
        <v>1.4949999999999999</v>
      </c>
      <c r="F33" s="23">
        <v>2.2999999999999998</v>
      </c>
      <c r="G33" s="14">
        <f t="shared" si="1"/>
        <v>0</v>
      </c>
      <c r="H33" s="129" t="s">
        <v>7</v>
      </c>
    </row>
    <row r="34" spans="1:8" s="3" customFormat="1" ht="39.950000000000003" customHeight="1">
      <c r="A34" s="130" t="s">
        <v>7</v>
      </c>
      <c r="B34" s="132"/>
      <c r="C34" s="128" t="s">
        <v>7</v>
      </c>
      <c r="D34" s="22" t="s">
        <v>220</v>
      </c>
      <c r="E34" s="13">
        <f t="shared" si="0"/>
        <v>1.3</v>
      </c>
      <c r="F34" s="23">
        <v>2</v>
      </c>
      <c r="G34" s="14">
        <f t="shared" si="1"/>
        <v>0</v>
      </c>
      <c r="H34" s="129" t="s">
        <v>7</v>
      </c>
    </row>
    <row r="35" spans="1:8" s="3" customFormat="1" ht="39.950000000000003" customHeight="1">
      <c r="A35" s="130" t="s">
        <v>7</v>
      </c>
      <c r="B35" s="133"/>
      <c r="C35" s="128" t="s">
        <v>7</v>
      </c>
      <c r="D35" s="22" t="s">
        <v>20</v>
      </c>
      <c r="E35" s="13">
        <f t="shared" si="0"/>
        <v>6.5000000000000002E-2</v>
      </c>
      <c r="F35" s="23">
        <v>0.1</v>
      </c>
      <c r="G35" s="14">
        <f t="shared" si="1"/>
        <v>0</v>
      </c>
      <c r="H35" s="129" t="s">
        <v>7</v>
      </c>
    </row>
    <row r="36" spans="1:8" s="3" customFormat="1" ht="39.950000000000003" customHeight="1">
      <c r="A36" s="130" t="s">
        <v>7</v>
      </c>
      <c r="B36" s="128" t="s">
        <v>53</v>
      </c>
      <c r="C36" s="24" t="s">
        <v>221</v>
      </c>
      <c r="D36" s="22" t="s">
        <v>222</v>
      </c>
      <c r="E36" s="13">
        <f t="shared" si="0"/>
        <v>32.5</v>
      </c>
      <c r="F36" s="23">
        <v>50</v>
      </c>
      <c r="G36" s="14">
        <f t="shared" si="1"/>
        <v>0</v>
      </c>
      <c r="H36" s="25" t="s">
        <v>52</v>
      </c>
    </row>
    <row r="37" spans="1:8" s="3" customFormat="1" ht="39.950000000000003" customHeight="1">
      <c r="A37" s="130" t="s">
        <v>7</v>
      </c>
      <c r="B37" s="128" t="s">
        <v>7</v>
      </c>
      <c r="C37" s="24" t="s">
        <v>57</v>
      </c>
      <c r="D37" s="22" t="s">
        <v>58</v>
      </c>
      <c r="E37" s="13">
        <f t="shared" si="0"/>
        <v>52</v>
      </c>
      <c r="F37" s="23">
        <v>80</v>
      </c>
      <c r="G37" s="14">
        <f t="shared" si="1"/>
        <v>0</v>
      </c>
      <c r="H37" s="25" t="s">
        <v>52</v>
      </c>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formatRows="0" insertRows="0" deleteRows="0"/>
  <mergeCells count="28">
    <mergeCell ref="A1:H1"/>
    <mergeCell ref="A2:C2"/>
    <mergeCell ref="D2:G2"/>
    <mergeCell ref="H2:H4"/>
    <mergeCell ref="A3:B3"/>
    <mergeCell ref="D3:G4"/>
    <mergeCell ref="A4:B4"/>
    <mergeCell ref="A6:A7"/>
    <mergeCell ref="B6:B7"/>
    <mergeCell ref="C6:C7"/>
    <mergeCell ref="D6:D7"/>
    <mergeCell ref="E6:F6"/>
    <mergeCell ref="A8:A37"/>
    <mergeCell ref="B8:B12"/>
    <mergeCell ref="C8:C12"/>
    <mergeCell ref="H8:H12"/>
    <mergeCell ref="C24:C28"/>
    <mergeCell ref="H24:H28"/>
    <mergeCell ref="C13:C22"/>
    <mergeCell ref="H13:H22"/>
    <mergeCell ref="B36:B37"/>
    <mergeCell ref="B13:B35"/>
    <mergeCell ref="H6:H7"/>
    <mergeCell ref="G6:G7"/>
    <mergeCell ref="C29:C31"/>
    <mergeCell ref="H29:H31"/>
    <mergeCell ref="C32:C35"/>
    <mergeCell ref="H32:H35"/>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G8 G9:G37 E8:E37"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H69"/>
  <sheetViews>
    <sheetView showGridLines="0" view="pageBreakPreview" zoomScale="70" zoomScaleNormal="70" zoomScaleSheetLayoutView="70" workbookViewId="0">
      <selection activeCell="B6" sqref="B6:B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225</v>
      </c>
      <c r="B8" s="107" t="s">
        <v>15</v>
      </c>
      <c r="C8" s="107" t="s">
        <v>226</v>
      </c>
      <c r="D8" s="12" t="s">
        <v>19</v>
      </c>
      <c r="E8" s="13">
        <f t="shared" ref="E8:E37" si="0">F8*0.65</f>
        <v>13</v>
      </c>
      <c r="F8" s="19">
        <v>20</v>
      </c>
      <c r="G8" s="14">
        <f t="shared" ref="G8:G37" si="1">($C$3*E8)+($C$4*F8)</f>
        <v>0</v>
      </c>
      <c r="H8" s="108" t="s">
        <v>227</v>
      </c>
    </row>
    <row r="9" spans="1:8" s="3" customFormat="1" ht="39.950000000000003" customHeight="1">
      <c r="A9" s="106" t="s">
        <v>7</v>
      </c>
      <c r="B9" s="107" t="s">
        <v>7</v>
      </c>
      <c r="C9" s="107" t="s">
        <v>7</v>
      </c>
      <c r="D9" s="12" t="s">
        <v>94</v>
      </c>
      <c r="E9" s="13">
        <f t="shared" si="0"/>
        <v>6.5</v>
      </c>
      <c r="F9" s="19">
        <v>10</v>
      </c>
      <c r="G9" s="14">
        <f t="shared" si="1"/>
        <v>0</v>
      </c>
      <c r="H9" s="108" t="s">
        <v>7</v>
      </c>
    </row>
    <row r="10" spans="1:8" s="3" customFormat="1" ht="39.950000000000003" customHeight="1">
      <c r="A10" s="106" t="s">
        <v>7</v>
      </c>
      <c r="B10" s="107" t="s">
        <v>7</v>
      </c>
      <c r="C10" s="107" t="s">
        <v>7</v>
      </c>
      <c r="D10" s="12" t="s">
        <v>48</v>
      </c>
      <c r="E10" s="13">
        <f t="shared" si="0"/>
        <v>0.32500000000000001</v>
      </c>
      <c r="F10" s="19">
        <v>0.5</v>
      </c>
      <c r="G10" s="14">
        <f t="shared" si="1"/>
        <v>0</v>
      </c>
      <c r="H10" s="108" t="s">
        <v>7</v>
      </c>
    </row>
    <row r="11" spans="1:8" s="3" customFormat="1" ht="39.950000000000003" customHeight="1">
      <c r="A11" s="106" t="s">
        <v>7</v>
      </c>
      <c r="B11" s="107" t="s">
        <v>7</v>
      </c>
      <c r="C11" s="107" t="s">
        <v>7</v>
      </c>
      <c r="D11" s="12" t="s">
        <v>20</v>
      </c>
      <c r="E11" s="13">
        <f t="shared" si="0"/>
        <v>6.5000000000000002E-2</v>
      </c>
      <c r="F11" s="19">
        <v>0.1</v>
      </c>
      <c r="G11" s="14">
        <f t="shared" si="1"/>
        <v>0</v>
      </c>
      <c r="H11" s="108" t="s">
        <v>7</v>
      </c>
    </row>
    <row r="12" spans="1:8" s="3" customFormat="1" ht="39.950000000000003" customHeight="1">
      <c r="A12" s="106"/>
      <c r="B12" s="124" t="s">
        <v>22</v>
      </c>
      <c r="C12" s="97" t="s">
        <v>540</v>
      </c>
      <c r="D12" s="12" t="s">
        <v>19</v>
      </c>
      <c r="E12" s="99">
        <v>35.75</v>
      </c>
      <c r="F12" s="99">
        <v>0</v>
      </c>
      <c r="G12" s="14">
        <f t="shared" si="1"/>
        <v>0</v>
      </c>
      <c r="H12" s="98" t="s">
        <v>206</v>
      </c>
    </row>
    <row r="13" spans="1:8" s="3" customFormat="1" ht="39.950000000000003" customHeight="1">
      <c r="A13" s="106" t="s">
        <v>7</v>
      </c>
      <c r="B13" s="125"/>
      <c r="C13" s="107" t="s">
        <v>65</v>
      </c>
      <c r="D13" s="12" t="s">
        <v>19</v>
      </c>
      <c r="E13" s="13">
        <v>0</v>
      </c>
      <c r="F13" s="19">
        <v>50</v>
      </c>
      <c r="G13" s="14">
        <f t="shared" si="1"/>
        <v>0</v>
      </c>
      <c r="H13" s="108" t="s">
        <v>66</v>
      </c>
    </row>
    <row r="14" spans="1:8" s="3" customFormat="1" ht="39.950000000000003" customHeight="1">
      <c r="A14" s="106" t="s">
        <v>7</v>
      </c>
      <c r="B14" s="125"/>
      <c r="C14" s="107" t="s">
        <v>7</v>
      </c>
      <c r="D14" s="12" t="s">
        <v>67</v>
      </c>
      <c r="E14" s="13">
        <v>0</v>
      </c>
      <c r="F14" s="19">
        <v>5</v>
      </c>
      <c r="G14" s="14">
        <f t="shared" si="1"/>
        <v>0</v>
      </c>
      <c r="H14" s="108" t="s">
        <v>7</v>
      </c>
    </row>
    <row r="15" spans="1:8" s="3" customFormat="1" ht="39.950000000000003" customHeight="1">
      <c r="A15" s="106" t="s">
        <v>7</v>
      </c>
      <c r="B15" s="125"/>
      <c r="C15" s="107" t="s">
        <v>228</v>
      </c>
      <c r="D15" s="12" t="s">
        <v>229</v>
      </c>
      <c r="E15" s="13">
        <f t="shared" si="0"/>
        <v>13</v>
      </c>
      <c r="F15" s="19">
        <v>20</v>
      </c>
      <c r="G15" s="14">
        <f t="shared" si="1"/>
        <v>0</v>
      </c>
      <c r="H15" s="108" t="s">
        <v>230</v>
      </c>
    </row>
    <row r="16" spans="1:8" s="3" customFormat="1" ht="39.950000000000003" customHeight="1">
      <c r="A16" s="106" t="s">
        <v>7</v>
      </c>
      <c r="B16" s="125"/>
      <c r="C16" s="107" t="s">
        <v>7</v>
      </c>
      <c r="D16" s="12" t="s">
        <v>38</v>
      </c>
      <c r="E16" s="13">
        <f t="shared" si="0"/>
        <v>1.9500000000000002</v>
      </c>
      <c r="F16" s="19">
        <v>3</v>
      </c>
      <c r="G16" s="14">
        <f t="shared" si="1"/>
        <v>0</v>
      </c>
      <c r="H16" s="108" t="s">
        <v>7</v>
      </c>
    </row>
    <row r="17" spans="1:8" s="3" customFormat="1" ht="39.950000000000003" customHeight="1">
      <c r="A17" s="106" t="s">
        <v>7</v>
      </c>
      <c r="B17" s="125"/>
      <c r="C17" s="107" t="s">
        <v>7</v>
      </c>
      <c r="D17" s="12" t="s">
        <v>39</v>
      </c>
      <c r="E17" s="13">
        <f t="shared" si="0"/>
        <v>1.3</v>
      </c>
      <c r="F17" s="19">
        <v>2</v>
      </c>
      <c r="G17" s="14">
        <f t="shared" si="1"/>
        <v>0</v>
      </c>
      <c r="H17" s="108" t="s">
        <v>7</v>
      </c>
    </row>
    <row r="18" spans="1:8" s="3" customFormat="1" ht="39.950000000000003" customHeight="1">
      <c r="A18" s="106" t="s">
        <v>7</v>
      </c>
      <c r="B18" s="125"/>
      <c r="C18" s="107" t="s">
        <v>7</v>
      </c>
      <c r="D18" s="12" t="s">
        <v>92</v>
      </c>
      <c r="E18" s="13">
        <f t="shared" si="0"/>
        <v>1.3</v>
      </c>
      <c r="F18" s="19">
        <v>2</v>
      </c>
      <c r="G18" s="14">
        <f t="shared" si="1"/>
        <v>0</v>
      </c>
      <c r="H18" s="108" t="s">
        <v>7</v>
      </c>
    </row>
    <row r="19" spans="1:8" s="3" customFormat="1" ht="39.950000000000003" customHeight="1">
      <c r="A19" s="106" t="s">
        <v>7</v>
      </c>
      <c r="B19" s="125"/>
      <c r="C19" s="107" t="s">
        <v>7</v>
      </c>
      <c r="D19" s="12" t="s">
        <v>41</v>
      </c>
      <c r="E19" s="13">
        <f t="shared" si="0"/>
        <v>0.13</v>
      </c>
      <c r="F19" s="19">
        <v>0.2</v>
      </c>
      <c r="G19" s="14">
        <f t="shared" si="1"/>
        <v>0</v>
      </c>
      <c r="H19" s="108" t="s">
        <v>7</v>
      </c>
    </row>
    <row r="20" spans="1:8" s="3" customFormat="1" ht="39.950000000000003" customHeight="1">
      <c r="A20" s="106" t="s">
        <v>7</v>
      </c>
      <c r="B20" s="125"/>
      <c r="C20" s="107" t="s">
        <v>231</v>
      </c>
      <c r="D20" s="12" t="s">
        <v>24</v>
      </c>
      <c r="E20" s="13">
        <f t="shared" si="0"/>
        <v>26</v>
      </c>
      <c r="F20" s="19">
        <v>40</v>
      </c>
      <c r="G20" s="14">
        <f t="shared" si="1"/>
        <v>0</v>
      </c>
      <c r="H20" s="108" t="s">
        <v>232</v>
      </c>
    </row>
    <row r="21" spans="1:8" s="3" customFormat="1" ht="39.950000000000003" customHeight="1">
      <c r="A21" s="106" t="s">
        <v>7</v>
      </c>
      <c r="B21" s="125"/>
      <c r="C21" s="107" t="s">
        <v>7</v>
      </c>
      <c r="D21" s="12" t="s">
        <v>28</v>
      </c>
      <c r="E21" s="13">
        <f t="shared" si="0"/>
        <v>1.9500000000000002</v>
      </c>
      <c r="F21" s="19">
        <v>3</v>
      </c>
      <c r="G21" s="14">
        <f t="shared" si="1"/>
        <v>0</v>
      </c>
      <c r="H21" s="108" t="s">
        <v>7</v>
      </c>
    </row>
    <row r="22" spans="1:8" s="3" customFormat="1" ht="39.950000000000003" customHeight="1">
      <c r="A22" s="106" t="s">
        <v>7</v>
      </c>
      <c r="B22" s="125"/>
      <c r="C22" s="107" t="s">
        <v>7</v>
      </c>
      <c r="D22" s="12" t="s">
        <v>32</v>
      </c>
      <c r="E22" s="13">
        <f t="shared" si="0"/>
        <v>1.3</v>
      </c>
      <c r="F22" s="19">
        <v>2</v>
      </c>
      <c r="G22" s="14">
        <f t="shared" si="1"/>
        <v>0</v>
      </c>
      <c r="H22" s="108" t="s">
        <v>7</v>
      </c>
    </row>
    <row r="23" spans="1:8" s="3" customFormat="1" ht="39.950000000000003" customHeight="1">
      <c r="A23" s="106" t="s">
        <v>7</v>
      </c>
      <c r="B23" s="125"/>
      <c r="C23" s="107" t="s">
        <v>7</v>
      </c>
      <c r="D23" s="12" t="s">
        <v>92</v>
      </c>
      <c r="E23" s="13">
        <f t="shared" si="0"/>
        <v>1.3</v>
      </c>
      <c r="F23" s="19">
        <v>2</v>
      </c>
      <c r="G23" s="14">
        <f t="shared" si="1"/>
        <v>0</v>
      </c>
      <c r="H23" s="108" t="s">
        <v>7</v>
      </c>
    </row>
    <row r="24" spans="1:8" s="3" customFormat="1" ht="39.950000000000003" customHeight="1">
      <c r="A24" s="106" t="s">
        <v>7</v>
      </c>
      <c r="B24" s="125"/>
      <c r="C24" s="107" t="s">
        <v>7</v>
      </c>
      <c r="D24" s="12" t="s">
        <v>20</v>
      </c>
      <c r="E24" s="13">
        <f t="shared" si="0"/>
        <v>0.13</v>
      </c>
      <c r="F24" s="19">
        <v>0.2</v>
      </c>
      <c r="G24" s="14">
        <f t="shared" si="1"/>
        <v>0</v>
      </c>
      <c r="H24" s="108" t="s">
        <v>7</v>
      </c>
    </row>
    <row r="25" spans="1:8" s="3" customFormat="1" ht="39.950000000000003" customHeight="1">
      <c r="A25" s="106" t="s">
        <v>7</v>
      </c>
      <c r="B25" s="125"/>
      <c r="C25" s="134" t="s">
        <v>239</v>
      </c>
      <c r="D25" s="12" t="s">
        <v>233</v>
      </c>
      <c r="E25" s="13">
        <f t="shared" si="0"/>
        <v>19.5</v>
      </c>
      <c r="F25" s="19">
        <v>30</v>
      </c>
      <c r="G25" s="14">
        <f t="shared" si="1"/>
        <v>0</v>
      </c>
      <c r="H25" s="108" t="s">
        <v>240</v>
      </c>
    </row>
    <row r="26" spans="1:8" s="3" customFormat="1" ht="39.950000000000003" customHeight="1">
      <c r="A26" s="106" t="s">
        <v>7</v>
      </c>
      <c r="B26" s="125"/>
      <c r="C26" s="107"/>
      <c r="D26" s="12" t="s">
        <v>27</v>
      </c>
      <c r="E26" s="13">
        <f t="shared" si="0"/>
        <v>3.25</v>
      </c>
      <c r="F26" s="19">
        <v>5</v>
      </c>
      <c r="G26" s="14">
        <f t="shared" si="1"/>
        <v>0</v>
      </c>
      <c r="H26" s="108" t="s">
        <v>7</v>
      </c>
    </row>
    <row r="27" spans="1:8" s="3" customFormat="1" ht="39.950000000000003" customHeight="1">
      <c r="A27" s="106" t="s">
        <v>7</v>
      </c>
      <c r="B27" s="125"/>
      <c r="C27" s="107"/>
      <c r="D27" s="12" t="s">
        <v>234</v>
      </c>
      <c r="E27" s="13">
        <f t="shared" si="0"/>
        <v>3.25</v>
      </c>
      <c r="F27" s="19">
        <v>5</v>
      </c>
      <c r="G27" s="14">
        <f t="shared" si="1"/>
        <v>0</v>
      </c>
      <c r="H27" s="108" t="s">
        <v>7</v>
      </c>
    </row>
    <row r="28" spans="1:8" s="3" customFormat="1" ht="39.950000000000003" customHeight="1">
      <c r="A28" s="106" t="s">
        <v>7</v>
      </c>
      <c r="B28" s="125"/>
      <c r="C28" s="107"/>
      <c r="D28" s="12" t="s">
        <v>235</v>
      </c>
      <c r="E28" s="13">
        <f t="shared" si="0"/>
        <v>3.25</v>
      </c>
      <c r="F28" s="19">
        <v>5</v>
      </c>
      <c r="G28" s="14">
        <f t="shared" si="1"/>
        <v>0</v>
      </c>
      <c r="H28" s="108" t="s">
        <v>7</v>
      </c>
    </row>
    <row r="29" spans="1:8" s="3" customFormat="1" ht="39.950000000000003" customHeight="1">
      <c r="A29" s="106" t="s">
        <v>7</v>
      </c>
      <c r="B29" s="125"/>
      <c r="C29" s="107"/>
      <c r="D29" s="12" t="s">
        <v>20</v>
      </c>
      <c r="E29" s="13">
        <f t="shared" si="0"/>
        <v>6.5000000000000002E-2</v>
      </c>
      <c r="F29" s="19">
        <v>0.1</v>
      </c>
      <c r="G29" s="14">
        <f t="shared" si="1"/>
        <v>0</v>
      </c>
      <c r="H29" s="108" t="s">
        <v>7</v>
      </c>
    </row>
    <row r="30" spans="1:8" s="3" customFormat="1" ht="39.950000000000003" customHeight="1">
      <c r="A30" s="106" t="s">
        <v>7</v>
      </c>
      <c r="B30" s="126"/>
      <c r="C30" s="20" t="s">
        <v>50</v>
      </c>
      <c r="D30" s="12" t="s">
        <v>51</v>
      </c>
      <c r="E30" s="13">
        <f t="shared" si="0"/>
        <v>13</v>
      </c>
      <c r="F30" s="19">
        <v>20</v>
      </c>
      <c r="G30" s="14">
        <f t="shared" si="1"/>
        <v>0</v>
      </c>
      <c r="H30" s="21" t="s">
        <v>52</v>
      </c>
    </row>
    <row r="31" spans="1:8" s="3" customFormat="1" ht="39.950000000000003" customHeight="1">
      <c r="A31" s="106" t="s">
        <v>7</v>
      </c>
      <c r="B31" s="107" t="s">
        <v>53</v>
      </c>
      <c r="C31" s="107" t="s">
        <v>236</v>
      </c>
      <c r="D31" s="12" t="s">
        <v>19</v>
      </c>
      <c r="E31" s="13">
        <f t="shared" si="0"/>
        <v>13</v>
      </c>
      <c r="F31" s="19">
        <v>20</v>
      </c>
      <c r="G31" s="14">
        <f t="shared" si="1"/>
        <v>0</v>
      </c>
      <c r="H31" s="108" t="s">
        <v>237</v>
      </c>
    </row>
    <row r="32" spans="1:8" s="3" customFormat="1" ht="39.950000000000003" customHeight="1">
      <c r="A32" s="106" t="s">
        <v>7</v>
      </c>
      <c r="B32" s="107" t="s">
        <v>7</v>
      </c>
      <c r="C32" s="107" t="s">
        <v>7</v>
      </c>
      <c r="D32" s="12" t="s">
        <v>238</v>
      </c>
      <c r="E32" s="13">
        <f t="shared" si="0"/>
        <v>3.9000000000000004</v>
      </c>
      <c r="F32" s="19">
        <v>6</v>
      </c>
      <c r="G32" s="14">
        <f t="shared" si="1"/>
        <v>0</v>
      </c>
      <c r="H32" s="108" t="s">
        <v>7</v>
      </c>
    </row>
    <row r="33" spans="1:8" s="3" customFormat="1" ht="39.950000000000003" customHeight="1">
      <c r="A33" s="106" t="s">
        <v>7</v>
      </c>
      <c r="B33" s="107" t="s">
        <v>7</v>
      </c>
      <c r="C33" s="107" t="s">
        <v>7</v>
      </c>
      <c r="D33" s="12" t="s">
        <v>28</v>
      </c>
      <c r="E33" s="13">
        <f t="shared" si="0"/>
        <v>3.25</v>
      </c>
      <c r="F33" s="19">
        <v>5</v>
      </c>
      <c r="G33" s="14">
        <f t="shared" si="1"/>
        <v>0</v>
      </c>
      <c r="H33" s="108" t="s">
        <v>7</v>
      </c>
    </row>
    <row r="34" spans="1:8" s="3" customFormat="1" ht="39.950000000000003" customHeight="1">
      <c r="A34" s="106" t="s">
        <v>7</v>
      </c>
      <c r="B34" s="107" t="s">
        <v>7</v>
      </c>
      <c r="C34" s="107" t="s">
        <v>7</v>
      </c>
      <c r="D34" s="12" t="s">
        <v>29</v>
      </c>
      <c r="E34" s="13">
        <f t="shared" si="0"/>
        <v>3.25</v>
      </c>
      <c r="F34" s="19">
        <v>5</v>
      </c>
      <c r="G34" s="14">
        <f t="shared" si="1"/>
        <v>0</v>
      </c>
      <c r="H34" s="108" t="s">
        <v>7</v>
      </c>
    </row>
    <row r="35" spans="1:8" s="3" customFormat="1" ht="39.950000000000003" customHeight="1">
      <c r="A35" s="106" t="s">
        <v>7</v>
      </c>
      <c r="B35" s="107" t="s">
        <v>7</v>
      </c>
      <c r="C35" s="107" t="s">
        <v>7</v>
      </c>
      <c r="D35" s="12" t="s">
        <v>27</v>
      </c>
      <c r="E35" s="13">
        <f t="shared" si="0"/>
        <v>1.9500000000000002</v>
      </c>
      <c r="F35" s="19">
        <v>3</v>
      </c>
      <c r="G35" s="14">
        <f t="shared" si="1"/>
        <v>0</v>
      </c>
      <c r="H35" s="108" t="s">
        <v>7</v>
      </c>
    </row>
    <row r="36" spans="1:8" s="3" customFormat="1" ht="39.950000000000003" customHeight="1">
      <c r="A36" s="106" t="s">
        <v>7</v>
      </c>
      <c r="B36" s="107" t="s">
        <v>7</v>
      </c>
      <c r="C36" s="107" t="s">
        <v>7</v>
      </c>
      <c r="D36" s="12" t="s">
        <v>32</v>
      </c>
      <c r="E36" s="13">
        <f t="shared" si="0"/>
        <v>0.65</v>
      </c>
      <c r="F36" s="19">
        <v>1</v>
      </c>
      <c r="G36" s="14">
        <f t="shared" si="1"/>
        <v>0</v>
      </c>
      <c r="H36" s="108" t="s">
        <v>7</v>
      </c>
    </row>
    <row r="37" spans="1:8" s="3" customFormat="1" ht="39.950000000000003" customHeight="1">
      <c r="A37" s="106" t="s">
        <v>7</v>
      </c>
      <c r="B37" s="107" t="s">
        <v>7</v>
      </c>
      <c r="C37" s="20" t="s">
        <v>80</v>
      </c>
      <c r="D37" s="12" t="s">
        <v>17</v>
      </c>
      <c r="E37" s="13">
        <f t="shared" si="0"/>
        <v>97.5</v>
      </c>
      <c r="F37" s="19">
        <v>150</v>
      </c>
      <c r="G37" s="14">
        <f t="shared" si="1"/>
        <v>0</v>
      </c>
      <c r="H37" s="21" t="s">
        <v>52</v>
      </c>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formatRows="0" insertRows="0" deleteRows="0"/>
  <mergeCells count="30">
    <mergeCell ref="A1:H1"/>
    <mergeCell ref="A2:C2"/>
    <mergeCell ref="D2:G2"/>
    <mergeCell ref="H2:H4"/>
    <mergeCell ref="A3:B3"/>
    <mergeCell ref="D3:G4"/>
    <mergeCell ref="A4:B4"/>
    <mergeCell ref="H6:H7"/>
    <mergeCell ref="A8:A37"/>
    <mergeCell ref="B8:B11"/>
    <mergeCell ref="C8:C11"/>
    <mergeCell ref="H8:H11"/>
    <mergeCell ref="C13:C14"/>
    <mergeCell ref="H13:H14"/>
    <mergeCell ref="C15:C19"/>
    <mergeCell ref="H15:H19"/>
    <mergeCell ref="A6:A7"/>
    <mergeCell ref="B6:B7"/>
    <mergeCell ref="C6:C7"/>
    <mergeCell ref="D6:D7"/>
    <mergeCell ref="E6:F6"/>
    <mergeCell ref="G6:G7"/>
    <mergeCell ref="C20:C24"/>
    <mergeCell ref="H20:H24"/>
    <mergeCell ref="C25:C29"/>
    <mergeCell ref="H25:H29"/>
    <mergeCell ref="B31:B37"/>
    <mergeCell ref="C31:C36"/>
    <mergeCell ref="H31:H36"/>
    <mergeCell ref="B12:B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70"/>
  <sheetViews>
    <sheetView showGridLines="0" view="pageBreakPreview" zoomScale="70" zoomScaleNormal="70" zoomScaleSheetLayoutView="70" workbookViewId="0">
      <selection activeCell="H6" sqref="H6:H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241</v>
      </c>
      <c r="B8" s="107" t="s">
        <v>15</v>
      </c>
      <c r="C8" s="107" t="s">
        <v>242</v>
      </c>
      <c r="D8" s="12" t="s">
        <v>90</v>
      </c>
      <c r="E8" s="13">
        <f t="shared" ref="E8:E38" si="0">F8*0.65</f>
        <v>13</v>
      </c>
      <c r="F8" s="19">
        <v>20</v>
      </c>
      <c r="G8" s="14">
        <f t="shared" ref="G8:G38" si="1">($C$3*E8)+($C$4*F8)</f>
        <v>0</v>
      </c>
      <c r="H8" s="108" t="s">
        <v>243</v>
      </c>
    </row>
    <row r="9" spans="1:8" s="3" customFormat="1" ht="39.950000000000003" customHeight="1">
      <c r="A9" s="106" t="s">
        <v>7</v>
      </c>
      <c r="B9" s="107" t="s">
        <v>7</v>
      </c>
      <c r="C9" s="107" t="s">
        <v>7</v>
      </c>
      <c r="D9" s="12" t="s">
        <v>19</v>
      </c>
      <c r="E9" s="13">
        <f t="shared" si="0"/>
        <v>13</v>
      </c>
      <c r="F9" s="19">
        <v>20</v>
      </c>
      <c r="G9" s="14">
        <f t="shared" si="1"/>
        <v>0</v>
      </c>
      <c r="H9" s="108" t="s">
        <v>7</v>
      </c>
    </row>
    <row r="10" spans="1:8" s="3" customFormat="1" ht="39.950000000000003" customHeight="1">
      <c r="A10" s="106" t="s">
        <v>7</v>
      </c>
      <c r="B10" s="107" t="s">
        <v>7</v>
      </c>
      <c r="C10" s="107" t="s">
        <v>7</v>
      </c>
      <c r="D10" s="12" t="s">
        <v>48</v>
      </c>
      <c r="E10" s="13">
        <f t="shared" si="0"/>
        <v>0.19500000000000001</v>
      </c>
      <c r="F10" s="19">
        <v>0.3</v>
      </c>
      <c r="G10" s="14">
        <f t="shared" si="1"/>
        <v>0</v>
      </c>
      <c r="H10" s="108" t="s">
        <v>7</v>
      </c>
    </row>
    <row r="11" spans="1:8" s="3" customFormat="1" ht="39.950000000000003" customHeight="1">
      <c r="A11" s="106" t="s">
        <v>7</v>
      </c>
      <c r="B11" s="107" t="s">
        <v>7</v>
      </c>
      <c r="C11" s="107" t="s">
        <v>7</v>
      </c>
      <c r="D11" s="12" t="s">
        <v>64</v>
      </c>
      <c r="E11" s="13">
        <f t="shared" si="0"/>
        <v>6.5000000000000002E-2</v>
      </c>
      <c r="F11" s="19">
        <v>0.1</v>
      </c>
      <c r="G11" s="14">
        <f t="shared" si="1"/>
        <v>0</v>
      </c>
      <c r="H11" s="108" t="s">
        <v>7</v>
      </c>
    </row>
    <row r="12" spans="1:8" s="3" customFormat="1" ht="39.950000000000003" customHeight="1">
      <c r="A12" s="106"/>
      <c r="B12" s="124" t="s">
        <v>22</v>
      </c>
      <c r="C12" s="97" t="s">
        <v>540</v>
      </c>
      <c r="D12" s="12" t="s">
        <v>19</v>
      </c>
      <c r="E12" s="99">
        <v>35.75</v>
      </c>
      <c r="F12" s="99">
        <v>0</v>
      </c>
      <c r="G12" s="14">
        <f t="shared" si="1"/>
        <v>0</v>
      </c>
      <c r="H12" s="98" t="s">
        <v>206</v>
      </c>
    </row>
    <row r="13" spans="1:8" s="3" customFormat="1" ht="39.950000000000003" customHeight="1">
      <c r="A13" s="106" t="s">
        <v>7</v>
      </c>
      <c r="B13" s="125"/>
      <c r="C13" s="107" t="s">
        <v>104</v>
      </c>
      <c r="D13" s="12" t="s">
        <v>19</v>
      </c>
      <c r="E13" s="13">
        <v>0</v>
      </c>
      <c r="F13" s="19">
        <v>50</v>
      </c>
      <c r="G13" s="14">
        <f t="shared" si="1"/>
        <v>0</v>
      </c>
      <c r="H13" s="108" t="s">
        <v>105</v>
      </c>
    </row>
    <row r="14" spans="1:8" s="3" customFormat="1" ht="39.950000000000003" customHeight="1">
      <c r="A14" s="106" t="s">
        <v>7</v>
      </c>
      <c r="B14" s="125"/>
      <c r="C14" s="107" t="s">
        <v>7</v>
      </c>
      <c r="D14" s="12" t="s">
        <v>106</v>
      </c>
      <c r="E14" s="13">
        <v>0</v>
      </c>
      <c r="F14" s="19">
        <v>5</v>
      </c>
      <c r="G14" s="14">
        <f t="shared" si="1"/>
        <v>0</v>
      </c>
      <c r="H14" s="108" t="s">
        <v>7</v>
      </c>
    </row>
    <row r="15" spans="1:8" s="3" customFormat="1" ht="39.950000000000003" customHeight="1">
      <c r="A15" s="106" t="s">
        <v>7</v>
      </c>
      <c r="B15" s="125"/>
      <c r="C15" s="107" t="s">
        <v>244</v>
      </c>
      <c r="D15" s="12" t="s">
        <v>245</v>
      </c>
      <c r="E15" s="13">
        <f t="shared" si="0"/>
        <v>9.75</v>
      </c>
      <c r="F15" s="19">
        <v>15</v>
      </c>
      <c r="G15" s="14">
        <f t="shared" si="1"/>
        <v>0</v>
      </c>
      <c r="H15" s="108" t="s">
        <v>246</v>
      </c>
    </row>
    <row r="16" spans="1:8" s="3" customFormat="1" ht="39.950000000000003" customHeight="1">
      <c r="A16" s="106" t="s">
        <v>7</v>
      </c>
      <c r="B16" s="125"/>
      <c r="C16" s="107" t="s">
        <v>7</v>
      </c>
      <c r="D16" s="12" t="s">
        <v>109</v>
      </c>
      <c r="E16" s="13">
        <f t="shared" si="0"/>
        <v>1.3</v>
      </c>
      <c r="F16" s="19">
        <v>2</v>
      </c>
      <c r="G16" s="14">
        <f t="shared" si="1"/>
        <v>0</v>
      </c>
      <c r="H16" s="108" t="s">
        <v>7</v>
      </c>
    </row>
    <row r="17" spans="1:8" s="3" customFormat="1" ht="39.950000000000003" customHeight="1">
      <c r="A17" s="106" t="s">
        <v>7</v>
      </c>
      <c r="B17" s="125"/>
      <c r="C17" s="107" t="s">
        <v>7</v>
      </c>
      <c r="D17" s="12" t="s">
        <v>247</v>
      </c>
      <c r="E17" s="13">
        <f t="shared" si="0"/>
        <v>0.65</v>
      </c>
      <c r="F17" s="19">
        <v>1</v>
      </c>
      <c r="G17" s="14">
        <f t="shared" si="1"/>
        <v>0</v>
      </c>
      <c r="H17" s="108" t="s">
        <v>7</v>
      </c>
    </row>
    <row r="18" spans="1:8" s="3" customFormat="1" ht="39.950000000000003" customHeight="1">
      <c r="A18" s="106" t="s">
        <v>7</v>
      </c>
      <c r="B18" s="125"/>
      <c r="C18" s="107" t="s">
        <v>7</v>
      </c>
      <c r="D18" s="12" t="s">
        <v>48</v>
      </c>
      <c r="E18" s="13">
        <f t="shared" si="0"/>
        <v>0.32500000000000001</v>
      </c>
      <c r="F18" s="19">
        <v>0.5</v>
      </c>
      <c r="G18" s="14">
        <f t="shared" si="1"/>
        <v>0</v>
      </c>
      <c r="H18" s="108" t="s">
        <v>7</v>
      </c>
    </row>
    <row r="19" spans="1:8" s="3" customFormat="1" ht="39.950000000000003" customHeight="1">
      <c r="A19" s="106" t="s">
        <v>7</v>
      </c>
      <c r="B19" s="125"/>
      <c r="C19" s="107" t="s">
        <v>248</v>
      </c>
      <c r="D19" s="12" t="s">
        <v>69</v>
      </c>
      <c r="E19" s="13">
        <f t="shared" si="0"/>
        <v>26</v>
      </c>
      <c r="F19" s="19">
        <v>40</v>
      </c>
      <c r="G19" s="14">
        <f t="shared" si="1"/>
        <v>0</v>
      </c>
      <c r="H19" s="108" t="s">
        <v>249</v>
      </c>
    </row>
    <row r="20" spans="1:8" s="3" customFormat="1" ht="39.950000000000003" customHeight="1">
      <c r="A20" s="106" t="s">
        <v>7</v>
      </c>
      <c r="B20" s="125"/>
      <c r="C20" s="107" t="s">
        <v>7</v>
      </c>
      <c r="D20" s="12" t="s">
        <v>28</v>
      </c>
      <c r="E20" s="13">
        <f t="shared" si="0"/>
        <v>3.25</v>
      </c>
      <c r="F20" s="19">
        <v>5</v>
      </c>
      <c r="G20" s="14">
        <f t="shared" si="1"/>
        <v>0</v>
      </c>
      <c r="H20" s="108" t="s">
        <v>7</v>
      </c>
    </row>
    <row r="21" spans="1:8" s="3" customFormat="1" ht="39.950000000000003" customHeight="1">
      <c r="A21" s="106" t="s">
        <v>7</v>
      </c>
      <c r="B21" s="125"/>
      <c r="C21" s="107" t="s">
        <v>7</v>
      </c>
      <c r="D21" s="12" t="s">
        <v>26</v>
      </c>
      <c r="E21" s="13">
        <f t="shared" si="0"/>
        <v>3.25</v>
      </c>
      <c r="F21" s="19">
        <v>5</v>
      </c>
      <c r="G21" s="14">
        <f t="shared" si="1"/>
        <v>0</v>
      </c>
      <c r="H21" s="108" t="s">
        <v>7</v>
      </c>
    </row>
    <row r="22" spans="1:8" s="3" customFormat="1" ht="39.950000000000003" customHeight="1">
      <c r="A22" s="106" t="s">
        <v>7</v>
      </c>
      <c r="B22" s="125"/>
      <c r="C22" s="107" t="s">
        <v>7</v>
      </c>
      <c r="D22" s="12" t="s">
        <v>27</v>
      </c>
      <c r="E22" s="13">
        <f t="shared" si="0"/>
        <v>1.9500000000000002</v>
      </c>
      <c r="F22" s="19">
        <v>3</v>
      </c>
      <c r="G22" s="14">
        <f t="shared" si="1"/>
        <v>0</v>
      </c>
      <c r="H22" s="108" t="s">
        <v>7</v>
      </c>
    </row>
    <row r="23" spans="1:8" s="3" customFormat="1" ht="39.950000000000003" customHeight="1">
      <c r="A23" s="106" t="s">
        <v>7</v>
      </c>
      <c r="B23" s="125"/>
      <c r="C23" s="107" t="s">
        <v>7</v>
      </c>
      <c r="D23" s="12" t="s">
        <v>250</v>
      </c>
      <c r="E23" s="13">
        <f t="shared" si="0"/>
        <v>1.9500000000000002</v>
      </c>
      <c r="F23" s="19">
        <v>3</v>
      </c>
      <c r="G23" s="14">
        <f t="shared" si="1"/>
        <v>0</v>
      </c>
      <c r="H23" s="108" t="s">
        <v>7</v>
      </c>
    </row>
    <row r="24" spans="1:8" s="3" customFormat="1" ht="39.950000000000003" customHeight="1">
      <c r="A24" s="106" t="s">
        <v>7</v>
      </c>
      <c r="B24" s="125"/>
      <c r="C24" s="107" t="s">
        <v>7</v>
      </c>
      <c r="D24" s="12" t="s">
        <v>32</v>
      </c>
      <c r="E24" s="13">
        <f t="shared" si="0"/>
        <v>0.97500000000000009</v>
      </c>
      <c r="F24" s="19">
        <v>1.5</v>
      </c>
      <c r="G24" s="14">
        <f t="shared" si="1"/>
        <v>0</v>
      </c>
      <c r="H24" s="108" t="s">
        <v>7</v>
      </c>
    </row>
    <row r="25" spans="1:8" s="3" customFormat="1" ht="39.950000000000003" customHeight="1">
      <c r="A25" s="106" t="s">
        <v>7</v>
      </c>
      <c r="B25" s="125"/>
      <c r="C25" s="107" t="s">
        <v>7</v>
      </c>
      <c r="D25" s="12" t="s">
        <v>134</v>
      </c>
      <c r="E25" s="13">
        <f t="shared" si="0"/>
        <v>0.65</v>
      </c>
      <c r="F25" s="19">
        <v>1</v>
      </c>
      <c r="G25" s="14">
        <f t="shared" si="1"/>
        <v>0</v>
      </c>
      <c r="H25" s="108" t="s">
        <v>7</v>
      </c>
    </row>
    <row r="26" spans="1:8" s="3" customFormat="1" ht="39.950000000000003" customHeight="1">
      <c r="A26" s="106" t="s">
        <v>7</v>
      </c>
      <c r="B26" s="125"/>
      <c r="C26" s="107" t="s">
        <v>7</v>
      </c>
      <c r="D26" s="12" t="s">
        <v>42</v>
      </c>
      <c r="E26" s="13">
        <f t="shared" si="0"/>
        <v>0.65</v>
      </c>
      <c r="F26" s="19">
        <v>1</v>
      </c>
      <c r="G26" s="14">
        <f t="shared" si="1"/>
        <v>0</v>
      </c>
      <c r="H26" s="108" t="s">
        <v>7</v>
      </c>
    </row>
    <row r="27" spans="1:8" s="3" customFormat="1" ht="39.950000000000003" customHeight="1">
      <c r="A27" s="106" t="s">
        <v>7</v>
      </c>
      <c r="B27" s="125"/>
      <c r="C27" s="107" t="s">
        <v>7</v>
      </c>
      <c r="D27" s="12" t="s">
        <v>30</v>
      </c>
      <c r="E27" s="13">
        <f t="shared" si="0"/>
        <v>0.65</v>
      </c>
      <c r="F27" s="19">
        <v>1</v>
      </c>
      <c r="G27" s="14">
        <f t="shared" si="1"/>
        <v>0</v>
      </c>
      <c r="H27" s="108" t="s">
        <v>7</v>
      </c>
    </row>
    <row r="28" spans="1:8" s="3" customFormat="1" ht="39.950000000000003" customHeight="1">
      <c r="A28" s="106" t="s">
        <v>7</v>
      </c>
      <c r="B28" s="125"/>
      <c r="C28" s="107" t="s">
        <v>251</v>
      </c>
      <c r="D28" s="12" t="s">
        <v>34</v>
      </c>
      <c r="E28" s="13">
        <f t="shared" si="0"/>
        <v>13</v>
      </c>
      <c r="F28" s="19">
        <v>20</v>
      </c>
      <c r="G28" s="14">
        <f t="shared" si="1"/>
        <v>0</v>
      </c>
      <c r="H28" s="108" t="s">
        <v>252</v>
      </c>
    </row>
    <row r="29" spans="1:8" s="3" customFormat="1" ht="39.950000000000003" customHeight="1">
      <c r="A29" s="106" t="s">
        <v>7</v>
      </c>
      <c r="B29" s="125"/>
      <c r="C29" s="107" t="s">
        <v>7</v>
      </c>
      <c r="D29" s="12" t="s">
        <v>253</v>
      </c>
      <c r="E29" s="13">
        <f t="shared" si="0"/>
        <v>6.5</v>
      </c>
      <c r="F29" s="19">
        <v>10</v>
      </c>
      <c r="G29" s="14">
        <f t="shared" si="1"/>
        <v>0</v>
      </c>
      <c r="H29" s="108" t="s">
        <v>7</v>
      </c>
    </row>
    <row r="30" spans="1:8" s="3" customFormat="1" ht="39.950000000000003" customHeight="1">
      <c r="A30" s="106" t="s">
        <v>7</v>
      </c>
      <c r="B30" s="125"/>
      <c r="C30" s="107" t="s">
        <v>7</v>
      </c>
      <c r="D30" s="12" t="s">
        <v>24</v>
      </c>
      <c r="E30" s="13">
        <f t="shared" si="0"/>
        <v>3.25</v>
      </c>
      <c r="F30" s="19">
        <v>5</v>
      </c>
      <c r="G30" s="14">
        <f t="shared" si="1"/>
        <v>0</v>
      </c>
      <c r="H30" s="108" t="s">
        <v>7</v>
      </c>
    </row>
    <row r="31" spans="1:8" s="3" customFormat="1" ht="39.950000000000003" customHeight="1">
      <c r="A31" s="106" t="s">
        <v>7</v>
      </c>
      <c r="B31" s="125"/>
      <c r="C31" s="107" t="s">
        <v>7</v>
      </c>
      <c r="D31" s="12" t="s">
        <v>27</v>
      </c>
      <c r="E31" s="13">
        <f t="shared" si="0"/>
        <v>3.25</v>
      </c>
      <c r="F31" s="19">
        <v>5</v>
      </c>
      <c r="G31" s="14">
        <f t="shared" si="1"/>
        <v>0</v>
      </c>
      <c r="H31" s="108" t="s">
        <v>7</v>
      </c>
    </row>
    <row r="32" spans="1:8" s="3" customFormat="1" ht="39.950000000000003" customHeight="1">
      <c r="A32" s="106" t="s">
        <v>7</v>
      </c>
      <c r="B32" s="125"/>
      <c r="C32" s="107" t="s">
        <v>7</v>
      </c>
      <c r="D32" s="12" t="s">
        <v>36</v>
      </c>
      <c r="E32" s="13">
        <f t="shared" si="0"/>
        <v>3.25</v>
      </c>
      <c r="F32" s="19">
        <v>5</v>
      </c>
      <c r="G32" s="14">
        <f t="shared" si="1"/>
        <v>0</v>
      </c>
      <c r="H32" s="108" t="s">
        <v>7</v>
      </c>
    </row>
    <row r="33" spans="1:8" s="3" customFormat="1" ht="39.950000000000003" customHeight="1">
      <c r="A33" s="106" t="s">
        <v>7</v>
      </c>
      <c r="B33" s="125"/>
      <c r="C33" s="107" t="s">
        <v>7</v>
      </c>
      <c r="D33" s="12" t="s">
        <v>28</v>
      </c>
      <c r="E33" s="13">
        <f t="shared" si="0"/>
        <v>3.25</v>
      </c>
      <c r="F33" s="19">
        <v>5</v>
      </c>
      <c r="G33" s="14">
        <f t="shared" si="1"/>
        <v>0</v>
      </c>
      <c r="H33" s="108" t="s">
        <v>7</v>
      </c>
    </row>
    <row r="34" spans="1:8" s="3" customFormat="1" ht="39.950000000000003" customHeight="1">
      <c r="A34" s="106" t="s">
        <v>7</v>
      </c>
      <c r="B34" s="125"/>
      <c r="C34" s="107" t="s">
        <v>7</v>
      </c>
      <c r="D34" s="12" t="s">
        <v>32</v>
      </c>
      <c r="E34" s="13">
        <f t="shared" si="0"/>
        <v>3.25</v>
      </c>
      <c r="F34" s="19">
        <v>5</v>
      </c>
      <c r="G34" s="14">
        <f t="shared" si="1"/>
        <v>0</v>
      </c>
      <c r="H34" s="108" t="s">
        <v>7</v>
      </c>
    </row>
    <row r="35" spans="1:8" s="3" customFormat="1" ht="39.950000000000003" customHeight="1">
      <c r="A35" s="106" t="s">
        <v>7</v>
      </c>
      <c r="B35" s="125"/>
      <c r="C35" s="107" t="s">
        <v>7</v>
      </c>
      <c r="D35" s="12" t="s">
        <v>20</v>
      </c>
      <c r="E35" s="13">
        <f t="shared" si="0"/>
        <v>6.5000000000000002E-2</v>
      </c>
      <c r="F35" s="19">
        <v>0.1</v>
      </c>
      <c r="G35" s="14">
        <f t="shared" si="1"/>
        <v>0</v>
      </c>
      <c r="H35" s="108" t="s">
        <v>7</v>
      </c>
    </row>
    <row r="36" spans="1:8" s="3" customFormat="1" ht="39.950000000000003" customHeight="1">
      <c r="A36" s="106" t="s">
        <v>7</v>
      </c>
      <c r="B36" s="126"/>
      <c r="C36" s="20" t="s">
        <v>254</v>
      </c>
      <c r="D36" s="12" t="s">
        <v>255</v>
      </c>
      <c r="E36" s="13">
        <f t="shared" si="0"/>
        <v>13</v>
      </c>
      <c r="F36" s="19">
        <v>20</v>
      </c>
      <c r="G36" s="14">
        <f t="shared" si="1"/>
        <v>0</v>
      </c>
      <c r="H36" s="21" t="s">
        <v>52</v>
      </c>
    </row>
    <row r="37" spans="1:8" s="3" customFormat="1" ht="39.950000000000003" customHeight="1">
      <c r="A37" s="106" t="s">
        <v>7</v>
      </c>
      <c r="B37" s="107" t="s">
        <v>53</v>
      </c>
      <c r="C37" s="20" t="s">
        <v>256</v>
      </c>
      <c r="D37" s="12" t="s">
        <v>257</v>
      </c>
      <c r="E37" s="13">
        <f t="shared" si="0"/>
        <v>32.5</v>
      </c>
      <c r="F37" s="19">
        <v>50</v>
      </c>
      <c r="G37" s="14">
        <f t="shared" si="1"/>
        <v>0</v>
      </c>
      <c r="H37" s="21" t="s">
        <v>52</v>
      </c>
    </row>
    <row r="38" spans="1:8" s="3" customFormat="1" ht="39.950000000000003" customHeight="1">
      <c r="A38" s="106" t="s">
        <v>7</v>
      </c>
      <c r="B38" s="107" t="s">
        <v>7</v>
      </c>
      <c r="C38" s="20" t="s">
        <v>80</v>
      </c>
      <c r="D38" s="12" t="s">
        <v>17</v>
      </c>
      <c r="E38" s="13">
        <f t="shared" si="0"/>
        <v>97.5</v>
      </c>
      <c r="F38" s="19">
        <v>150</v>
      </c>
      <c r="G38" s="14">
        <f t="shared" si="1"/>
        <v>0</v>
      </c>
      <c r="H38" s="21" t="s">
        <v>52</v>
      </c>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8">
    <mergeCell ref="A1:H1"/>
    <mergeCell ref="A2:C2"/>
    <mergeCell ref="D2:G2"/>
    <mergeCell ref="H2:H4"/>
    <mergeCell ref="A3:B3"/>
    <mergeCell ref="D3:G4"/>
    <mergeCell ref="A4:B4"/>
    <mergeCell ref="H6:H7"/>
    <mergeCell ref="A8:A38"/>
    <mergeCell ref="B8:B11"/>
    <mergeCell ref="C8:C11"/>
    <mergeCell ref="H8:H11"/>
    <mergeCell ref="C13:C14"/>
    <mergeCell ref="H13:H14"/>
    <mergeCell ref="C15:C18"/>
    <mergeCell ref="H15:H18"/>
    <mergeCell ref="A6:A7"/>
    <mergeCell ref="B6:B7"/>
    <mergeCell ref="C6:C7"/>
    <mergeCell ref="D6:D7"/>
    <mergeCell ref="E6:F6"/>
    <mergeCell ref="G6:G7"/>
    <mergeCell ref="C19:C27"/>
    <mergeCell ref="H19:H27"/>
    <mergeCell ref="C28:C35"/>
    <mergeCell ref="H28:H35"/>
    <mergeCell ref="B37:B38"/>
    <mergeCell ref="B12:B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H74"/>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258</v>
      </c>
      <c r="B8" s="107" t="s">
        <v>15</v>
      </c>
      <c r="C8" s="107" t="s">
        <v>259</v>
      </c>
      <c r="D8" s="12" t="s">
        <v>19</v>
      </c>
      <c r="E8" s="13">
        <f t="shared" ref="E8:E42" si="0">F8*0.65</f>
        <v>13</v>
      </c>
      <c r="F8" s="19">
        <v>20</v>
      </c>
      <c r="G8" s="14">
        <f t="shared" ref="G8:G42" si="1">($C$3*E8)+($C$4*F8)</f>
        <v>0</v>
      </c>
      <c r="H8" s="108" t="s">
        <v>260</v>
      </c>
    </row>
    <row r="9" spans="1:8" s="3" customFormat="1" ht="39.950000000000003" customHeight="1">
      <c r="A9" s="106" t="s">
        <v>7</v>
      </c>
      <c r="B9" s="107" t="s">
        <v>7</v>
      </c>
      <c r="C9" s="107" t="s">
        <v>7</v>
      </c>
      <c r="D9" s="12" t="s">
        <v>117</v>
      </c>
      <c r="E9" s="13">
        <f t="shared" si="0"/>
        <v>3.25</v>
      </c>
      <c r="F9" s="19">
        <v>5</v>
      </c>
      <c r="G9" s="14">
        <f t="shared" si="1"/>
        <v>0</v>
      </c>
      <c r="H9" s="108" t="s">
        <v>7</v>
      </c>
    </row>
    <row r="10" spans="1:8" s="3" customFormat="1" ht="39.950000000000003" customHeight="1">
      <c r="A10" s="106" t="s">
        <v>7</v>
      </c>
      <c r="B10" s="107" t="s">
        <v>7</v>
      </c>
      <c r="C10" s="107" t="s">
        <v>7</v>
      </c>
      <c r="D10" s="12" t="s">
        <v>64</v>
      </c>
      <c r="E10" s="13">
        <f t="shared" si="0"/>
        <v>6.5000000000000002E-2</v>
      </c>
      <c r="F10" s="19">
        <v>0.1</v>
      </c>
      <c r="G10" s="14">
        <f t="shared" si="1"/>
        <v>0</v>
      </c>
      <c r="H10" s="108" t="s">
        <v>7</v>
      </c>
    </row>
    <row r="11" spans="1:8" s="3" customFormat="1" ht="39.950000000000003" customHeight="1">
      <c r="A11" s="106" t="s">
        <v>7</v>
      </c>
      <c r="B11" s="107" t="s">
        <v>22</v>
      </c>
      <c r="C11" s="107" t="s">
        <v>274</v>
      </c>
      <c r="D11" s="12" t="s">
        <v>19</v>
      </c>
      <c r="E11" s="13">
        <f t="shared" si="0"/>
        <v>26</v>
      </c>
      <c r="F11" s="19">
        <v>40</v>
      </c>
      <c r="G11" s="14">
        <f t="shared" si="1"/>
        <v>0</v>
      </c>
      <c r="H11" s="108" t="s">
        <v>261</v>
      </c>
    </row>
    <row r="12" spans="1:8" s="3" customFormat="1" ht="39.950000000000003" customHeight="1">
      <c r="A12" s="106" t="s">
        <v>7</v>
      </c>
      <c r="B12" s="107" t="s">
        <v>7</v>
      </c>
      <c r="C12" s="107" t="s">
        <v>7</v>
      </c>
      <c r="D12" s="12" t="s">
        <v>262</v>
      </c>
      <c r="E12" s="13">
        <f t="shared" si="0"/>
        <v>3.25</v>
      </c>
      <c r="F12" s="19">
        <v>5</v>
      </c>
      <c r="G12" s="14">
        <f t="shared" si="1"/>
        <v>0</v>
      </c>
      <c r="H12" s="108" t="s">
        <v>7</v>
      </c>
    </row>
    <row r="13" spans="1:8" s="3" customFormat="1" ht="39.950000000000003" customHeight="1">
      <c r="A13" s="106" t="s">
        <v>7</v>
      </c>
      <c r="B13" s="107" t="s">
        <v>7</v>
      </c>
      <c r="C13" s="107" t="s">
        <v>7</v>
      </c>
      <c r="D13" s="12" t="s">
        <v>109</v>
      </c>
      <c r="E13" s="13">
        <f t="shared" si="0"/>
        <v>1.9500000000000002</v>
      </c>
      <c r="F13" s="19">
        <v>3</v>
      </c>
      <c r="G13" s="14">
        <f t="shared" si="1"/>
        <v>0</v>
      </c>
      <c r="H13" s="108" t="s">
        <v>7</v>
      </c>
    </row>
    <row r="14" spans="1:8" s="3" customFormat="1" ht="39.950000000000003" customHeight="1">
      <c r="A14" s="106" t="s">
        <v>7</v>
      </c>
      <c r="B14" s="107" t="s">
        <v>7</v>
      </c>
      <c r="C14" s="107" t="s">
        <v>7</v>
      </c>
      <c r="D14" s="12" t="s">
        <v>40</v>
      </c>
      <c r="E14" s="13">
        <f t="shared" si="0"/>
        <v>0.65</v>
      </c>
      <c r="F14" s="19">
        <v>1</v>
      </c>
      <c r="G14" s="14">
        <f t="shared" si="1"/>
        <v>0</v>
      </c>
      <c r="H14" s="108" t="s">
        <v>7</v>
      </c>
    </row>
    <row r="15" spans="1:8" s="3" customFormat="1" ht="39.950000000000003" customHeight="1">
      <c r="A15" s="106" t="s">
        <v>7</v>
      </c>
      <c r="B15" s="107" t="s">
        <v>7</v>
      </c>
      <c r="C15" s="107" t="s">
        <v>7</v>
      </c>
      <c r="D15" s="12" t="s">
        <v>42</v>
      </c>
      <c r="E15" s="13">
        <f t="shared" si="0"/>
        <v>0.13</v>
      </c>
      <c r="F15" s="19">
        <v>0.2</v>
      </c>
      <c r="G15" s="14">
        <f t="shared" si="1"/>
        <v>0</v>
      </c>
      <c r="H15" s="108" t="s">
        <v>7</v>
      </c>
    </row>
    <row r="16" spans="1:8" s="3" customFormat="1" ht="39.950000000000003" customHeight="1">
      <c r="A16" s="106" t="s">
        <v>7</v>
      </c>
      <c r="B16" s="107" t="s">
        <v>7</v>
      </c>
      <c r="C16" s="107" t="s">
        <v>7</v>
      </c>
      <c r="D16" s="12" t="s">
        <v>48</v>
      </c>
      <c r="E16" s="13">
        <f t="shared" si="0"/>
        <v>0.13</v>
      </c>
      <c r="F16" s="19">
        <v>0.2</v>
      </c>
      <c r="G16" s="14">
        <f t="shared" si="1"/>
        <v>0</v>
      </c>
      <c r="H16" s="108" t="s">
        <v>7</v>
      </c>
    </row>
    <row r="17" spans="1:8" s="3" customFormat="1" ht="39.950000000000003" customHeight="1">
      <c r="A17" s="106" t="s">
        <v>7</v>
      </c>
      <c r="B17" s="107" t="s">
        <v>7</v>
      </c>
      <c r="C17" s="107" t="s">
        <v>7</v>
      </c>
      <c r="D17" s="12" t="s">
        <v>150</v>
      </c>
      <c r="E17" s="13">
        <f t="shared" si="0"/>
        <v>6.5000000000000002E-2</v>
      </c>
      <c r="F17" s="19">
        <v>0.1</v>
      </c>
      <c r="G17" s="14">
        <f t="shared" si="1"/>
        <v>0</v>
      </c>
      <c r="H17" s="108" t="s">
        <v>7</v>
      </c>
    </row>
    <row r="18" spans="1:8" s="3" customFormat="1" ht="39.950000000000003" customHeight="1">
      <c r="A18" s="106" t="s">
        <v>7</v>
      </c>
      <c r="B18" s="107" t="s">
        <v>7</v>
      </c>
      <c r="C18" s="107" t="s">
        <v>7</v>
      </c>
      <c r="D18" s="12" t="s">
        <v>135</v>
      </c>
      <c r="E18" s="13">
        <f t="shared" si="0"/>
        <v>6.5000000000000002E-2</v>
      </c>
      <c r="F18" s="19">
        <v>0.1</v>
      </c>
      <c r="G18" s="14">
        <f t="shared" si="1"/>
        <v>0</v>
      </c>
      <c r="H18" s="108" t="s">
        <v>7</v>
      </c>
    </row>
    <row r="19" spans="1:8" s="3" customFormat="1" ht="39.950000000000003" customHeight="1">
      <c r="A19" s="106" t="s">
        <v>7</v>
      </c>
      <c r="B19" s="107" t="s">
        <v>7</v>
      </c>
      <c r="C19" s="107" t="s">
        <v>275</v>
      </c>
      <c r="D19" s="12" t="s">
        <v>263</v>
      </c>
      <c r="E19" s="13">
        <f t="shared" si="0"/>
        <v>32.5</v>
      </c>
      <c r="F19" s="19">
        <v>50</v>
      </c>
      <c r="G19" s="14">
        <f t="shared" si="1"/>
        <v>0</v>
      </c>
      <c r="H19" s="108" t="s">
        <v>264</v>
      </c>
    </row>
    <row r="20" spans="1:8" s="3" customFormat="1" ht="39.950000000000003" customHeight="1">
      <c r="A20" s="106" t="s">
        <v>7</v>
      </c>
      <c r="B20" s="107" t="s">
        <v>7</v>
      </c>
      <c r="C20" s="107" t="s">
        <v>7</v>
      </c>
      <c r="D20" s="12" t="s">
        <v>40</v>
      </c>
      <c r="E20" s="13">
        <f t="shared" si="0"/>
        <v>1.9500000000000002</v>
      </c>
      <c r="F20" s="19">
        <v>3</v>
      </c>
      <c r="G20" s="14">
        <f t="shared" si="1"/>
        <v>0</v>
      </c>
      <c r="H20" s="108" t="s">
        <v>7</v>
      </c>
    </row>
    <row r="21" spans="1:8" s="3" customFormat="1" ht="39.950000000000003" customHeight="1">
      <c r="A21" s="106" t="s">
        <v>7</v>
      </c>
      <c r="B21" s="107" t="s">
        <v>7</v>
      </c>
      <c r="C21" s="107" t="s">
        <v>7</v>
      </c>
      <c r="D21" s="12" t="s">
        <v>42</v>
      </c>
      <c r="E21" s="13">
        <f t="shared" si="0"/>
        <v>1.3</v>
      </c>
      <c r="F21" s="19">
        <v>2</v>
      </c>
      <c r="G21" s="14">
        <f t="shared" si="1"/>
        <v>0</v>
      </c>
      <c r="H21" s="108" t="s">
        <v>7</v>
      </c>
    </row>
    <row r="22" spans="1:8" s="3" customFormat="1" ht="39.950000000000003" customHeight="1">
      <c r="A22" s="106" t="s">
        <v>7</v>
      </c>
      <c r="B22" s="107" t="s">
        <v>7</v>
      </c>
      <c r="C22" s="107" t="s">
        <v>7</v>
      </c>
      <c r="D22" s="12" t="s">
        <v>265</v>
      </c>
      <c r="E22" s="13">
        <f t="shared" si="0"/>
        <v>0.65</v>
      </c>
      <c r="F22" s="19">
        <v>1</v>
      </c>
      <c r="G22" s="14">
        <f t="shared" si="1"/>
        <v>0</v>
      </c>
      <c r="H22" s="108" t="s">
        <v>7</v>
      </c>
    </row>
    <row r="23" spans="1:8" s="3" customFormat="1" ht="39.950000000000003" customHeight="1">
      <c r="A23" s="106" t="s">
        <v>7</v>
      </c>
      <c r="B23" s="107" t="s">
        <v>7</v>
      </c>
      <c r="C23" s="107" t="s">
        <v>7</v>
      </c>
      <c r="D23" s="12" t="s">
        <v>20</v>
      </c>
      <c r="E23" s="13">
        <f t="shared" si="0"/>
        <v>6.5000000000000002E-2</v>
      </c>
      <c r="F23" s="19">
        <v>0.1</v>
      </c>
      <c r="G23" s="14">
        <f t="shared" si="1"/>
        <v>0</v>
      </c>
      <c r="H23" s="108" t="s">
        <v>7</v>
      </c>
    </row>
    <row r="24" spans="1:8" s="3" customFormat="1" ht="39.950000000000003" customHeight="1">
      <c r="A24" s="106" t="s">
        <v>7</v>
      </c>
      <c r="B24" s="107" t="s">
        <v>7</v>
      </c>
      <c r="C24" s="107" t="s">
        <v>266</v>
      </c>
      <c r="D24" s="12" t="s">
        <v>54</v>
      </c>
      <c r="E24" s="13">
        <f t="shared" si="0"/>
        <v>16.25</v>
      </c>
      <c r="F24" s="19">
        <v>25</v>
      </c>
      <c r="G24" s="14">
        <f t="shared" si="1"/>
        <v>0</v>
      </c>
      <c r="H24" s="108" t="s">
        <v>267</v>
      </c>
    </row>
    <row r="25" spans="1:8" s="3" customFormat="1" ht="39.950000000000003" customHeight="1">
      <c r="A25" s="106" t="s">
        <v>7</v>
      </c>
      <c r="B25" s="107" t="s">
        <v>7</v>
      </c>
      <c r="C25" s="107" t="s">
        <v>7</v>
      </c>
      <c r="D25" s="12" t="s">
        <v>28</v>
      </c>
      <c r="E25" s="13">
        <f t="shared" si="0"/>
        <v>6.5</v>
      </c>
      <c r="F25" s="19">
        <v>10</v>
      </c>
      <c r="G25" s="14">
        <f t="shared" si="1"/>
        <v>0</v>
      </c>
      <c r="H25" s="108" t="s">
        <v>7</v>
      </c>
    </row>
    <row r="26" spans="1:8" s="3" customFormat="1" ht="39.950000000000003" customHeight="1">
      <c r="A26" s="106" t="s">
        <v>7</v>
      </c>
      <c r="B26" s="107" t="s">
        <v>7</v>
      </c>
      <c r="C26" s="107" t="s">
        <v>7</v>
      </c>
      <c r="D26" s="12" t="s">
        <v>27</v>
      </c>
      <c r="E26" s="13">
        <f t="shared" si="0"/>
        <v>3.25</v>
      </c>
      <c r="F26" s="19">
        <v>5</v>
      </c>
      <c r="G26" s="14">
        <f t="shared" si="1"/>
        <v>0</v>
      </c>
      <c r="H26" s="108" t="s">
        <v>7</v>
      </c>
    </row>
    <row r="27" spans="1:8" s="3" customFormat="1" ht="39.950000000000003" customHeight="1">
      <c r="A27" s="106" t="s">
        <v>7</v>
      </c>
      <c r="B27" s="107" t="s">
        <v>7</v>
      </c>
      <c r="C27" s="107" t="s">
        <v>7</v>
      </c>
      <c r="D27" s="12" t="s">
        <v>268</v>
      </c>
      <c r="E27" s="13">
        <f t="shared" si="0"/>
        <v>1.9500000000000002</v>
      </c>
      <c r="F27" s="19">
        <v>3</v>
      </c>
      <c r="G27" s="14">
        <f t="shared" si="1"/>
        <v>0</v>
      </c>
      <c r="H27" s="108" t="s">
        <v>7</v>
      </c>
    </row>
    <row r="28" spans="1:8" s="3" customFormat="1" ht="39.950000000000003" customHeight="1">
      <c r="A28" s="106" t="s">
        <v>7</v>
      </c>
      <c r="B28" s="107" t="s">
        <v>7</v>
      </c>
      <c r="C28" s="107" t="s">
        <v>7</v>
      </c>
      <c r="D28" s="12" t="s">
        <v>134</v>
      </c>
      <c r="E28" s="13">
        <f t="shared" si="0"/>
        <v>0.65</v>
      </c>
      <c r="F28" s="19">
        <v>1</v>
      </c>
      <c r="G28" s="14">
        <f t="shared" si="1"/>
        <v>0</v>
      </c>
      <c r="H28" s="108" t="s">
        <v>7</v>
      </c>
    </row>
    <row r="29" spans="1:8" s="3" customFormat="1" ht="39.950000000000003" customHeight="1">
      <c r="A29" s="106" t="s">
        <v>7</v>
      </c>
      <c r="B29" s="107" t="s">
        <v>7</v>
      </c>
      <c r="C29" s="107" t="s">
        <v>7</v>
      </c>
      <c r="D29" s="12" t="s">
        <v>32</v>
      </c>
      <c r="E29" s="13">
        <f t="shared" si="0"/>
        <v>0.65</v>
      </c>
      <c r="F29" s="19">
        <v>1</v>
      </c>
      <c r="G29" s="14">
        <f t="shared" si="1"/>
        <v>0</v>
      </c>
      <c r="H29" s="108" t="s">
        <v>7</v>
      </c>
    </row>
    <row r="30" spans="1:8" s="3" customFormat="1" ht="39.950000000000003" customHeight="1">
      <c r="A30" s="106" t="s">
        <v>7</v>
      </c>
      <c r="B30" s="107" t="s">
        <v>7</v>
      </c>
      <c r="C30" s="107" t="s">
        <v>7</v>
      </c>
      <c r="D30" s="12" t="s">
        <v>42</v>
      </c>
      <c r="E30" s="13">
        <f t="shared" si="0"/>
        <v>0.32500000000000001</v>
      </c>
      <c r="F30" s="19">
        <v>0.5</v>
      </c>
      <c r="G30" s="14">
        <f t="shared" si="1"/>
        <v>0</v>
      </c>
      <c r="H30" s="108" t="s">
        <v>7</v>
      </c>
    </row>
    <row r="31" spans="1:8" s="3" customFormat="1" ht="39.950000000000003" customHeight="1">
      <c r="A31" s="106" t="s">
        <v>7</v>
      </c>
      <c r="B31" s="107" t="s">
        <v>7</v>
      </c>
      <c r="C31" s="107" t="s">
        <v>7</v>
      </c>
      <c r="D31" s="12" t="s">
        <v>135</v>
      </c>
      <c r="E31" s="13">
        <f t="shared" si="0"/>
        <v>0.32500000000000001</v>
      </c>
      <c r="F31" s="19">
        <v>0.5</v>
      </c>
      <c r="G31" s="14">
        <f t="shared" si="1"/>
        <v>0</v>
      </c>
      <c r="H31" s="108" t="s">
        <v>7</v>
      </c>
    </row>
    <row r="32" spans="1:8" s="3" customFormat="1" ht="39.950000000000003" customHeight="1">
      <c r="A32" s="106" t="s">
        <v>7</v>
      </c>
      <c r="B32" s="107" t="s">
        <v>7</v>
      </c>
      <c r="C32" s="20" t="s">
        <v>50</v>
      </c>
      <c r="D32" s="12" t="s">
        <v>51</v>
      </c>
      <c r="E32" s="13">
        <f t="shared" si="0"/>
        <v>13</v>
      </c>
      <c r="F32" s="19">
        <v>20</v>
      </c>
      <c r="G32" s="14">
        <f t="shared" si="1"/>
        <v>0</v>
      </c>
      <c r="H32" s="21" t="s">
        <v>52</v>
      </c>
    </row>
    <row r="33" spans="1:8" s="3" customFormat="1" ht="39.950000000000003" customHeight="1">
      <c r="A33" s="106" t="s">
        <v>7</v>
      </c>
      <c r="B33" s="107" t="s">
        <v>53</v>
      </c>
      <c r="C33" s="107" t="s">
        <v>269</v>
      </c>
      <c r="D33" s="12" t="s">
        <v>34</v>
      </c>
      <c r="E33" s="13">
        <f t="shared" si="0"/>
        <v>19.5</v>
      </c>
      <c r="F33" s="19">
        <v>30</v>
      </c>
      <c r="G33" s="14">
        <f t="shared" si="1"/>
        <v>0</v>
      </c>
      <c r="H33" s="108" t="s">
        <v>270</v>
      </c>
    </row>
    <row r="34" spans="1:8" s="3" customFormat="1" ht="39.950000000000003" customHeight="1">
      <c r="A34" s="106" t="s">
        <v>7</v>
      </c>
      <c r="B34" s="107" t="s">
        <v>7</v>
      </c>
      <c r="C34" s="107" t="s">
        <v>7</v>
      </c>
      <c r="D34" s="12" t="s">
        <v>97</v>
      </c>
      <c r="E34" s="13">
        <f t="shared" si="0"/>
        <v>9.75</v>
      </c>
      <c r="F34" s="19">
        <v>15</v>
      </c>
      <c r="G34" s="14">
        <f t="shared" si="1"/>
        <v>0</v>
      </c>
      <c r="H34" s="108" t="s">
        <v>7</v>
      </c>
    </row>
    <row r="35" spans="1:8" s="3" customFormat="1" ht="39.950000000000003" customHeight="1">
      <c r="A35" s="106" t="s">
        <v>7</v>
      </c>
      <c r="B35" s="107" t="s">
        <v>7</v>
      </c>
      <c r="C35" s="107" t="s">
        <v>7</v>
      </c>
      <c r="D35" s="12" t="s">
        <v>271</v>
      </c>
      <c r="E35" s="13">
        <f t="shared" si="0"/>
        <v>6.5</v>
      </c>
      <c r="F35" s="19">
        <v>10</v>
      </c>
      <c r="G35" s="14">
        <f t="shared" si="1"/>
        <v>0</v>
      </c>
      <c r="H35" s="108" t="s">
        <v>7</v>
      </c>
    </row>
    <row r="36" spans="1:8" s="3" customFormat="1" ht="39.950000000000003" customHeight="1">
      <c r="A36" s="106" t="s">
        <v>7</v>
      </c>
      <c r="B36" s="107" t="s">
        <v>7</v>
      </c>
      <c r="C36" s="107" t="s">
        <v>7</v>
      </c>
      <c r="D36" s="12" t="s">
        <v>96</v>
      </c>
      <c r="E36" s="13">
        <f t="shared" si="0"/>
        <v>3.25</v>
      </c>
      <c r="F36" s="19">
        <v>5</v>
      </c>
      <c r="G36" s="14">
        <f t="shared" si="1"/>
        <v>0</v>
      </c>
      <c r="H36" s="108" t="s">
        <v>7</v>
      </c>
    </row>
    <row r="37" spans="1:8" s="3" customFormat="1" ht="39.950000000000003" customHeight="1">
      <c r="A37" s="106" t="s">
        <v>7</v>
      </c>
      <c r="B37" s="107" t="s">
        <v>7</v>
      </c>
      <c r="C37" s="107" t="s">
        <v>7</v>
      </c>
      <c r="D37" s="12" t="s">
        <v>272</v>
      </c>
      <c r="E37" s="13">
        <f t="shared" si="0"/>
        <v>3.25</v>
      </c>
      <c r="F37" s="19">
        <v>5</v>
      </c>
      <c r="G37" s="14">
        <f t="shared" si="1"/>
        <v>0</v>
      </c>
      <c r="H37" s="108" t="s">
        <v>7</v>
      </c>
    </row>
    <row r="38" spans="1:8" s="3" customFormat="1" ht="39.950000000000003" customHeight="1">
      <c r="A38" s="106" t="s">
        <v>7</v>
      </c>
      <c r="B38" s="107" t="s">
        <v>7</v>
      </c>
      <c r="C38" s="107" t="s">
        <v>7</v>
      </c>
      <c r="D38" s="12" t="s">
        <v>212</v>
      </c>
      <c r="E38" s="13">
        <f t="shared" si="0"/>
        <v>3.25</v>
      </c>
      <c r="F38" s="19">
        <v>5</v>
      </c>
      <c r="G38" s="14">
        <f t="shared" si="1"/>
        <v>0</v>
      </c>
      <c r="H38" s="108" t="s">
        <v>7</v>
      </c>
    </row>
    <row r="39" spans="1:8" s="3" customFormat="1" ht="39.950000000000003" customHeight="1">
      <c r="A39" s="106" t="s">
        <v>7</v>
      </c>
      <c r="B39" s="107" t="s">
        <v>7</v>
      </c>
      <c r="C39" s="107" t="s">
        <v>7</v>
      </c>
      <c r="D39" s="12" t="s">
        <v>28</v>
      </c>
      <c r="E39" s="13">
        <f t="shared" si="0"/>
        <v>3.25</v>
      </c>
      <c r="F39" s="19">
        <v>5</v>
      </c>
      <c r="G39" s="14">
        <f t="shared" si="1"/>
        <v>0</v>
      </c>
      <c r="H39" s="108" t="s">
        <v>7</v>
      </c>
    </row>
    <row r="40" spans="1:8" s="3" customFormat="1" ht="39.950000000000003" customHeight="1">
      <c r="A40" s="106" t="s">
        <v>7</v>
      </c>
      <c r="B40" s="107" t="s">
        <v>7</v>
      </c>
      <c r="C40" s="107" t="s">
        <v>7</v>
      </c>
      <c r="D40" s="12" t="s">
        <v>273</v>
      </c>
      <c r="E40" s="13">
        <f t="shared" si="0"/>
        <v>3.25</v>
      </c>
      <c r="F40" s="19">
        <v>5</v>
      </c>
      <c r="G40" s="14">
        <f t="shared" si="1"/>
        <v>0</v>
      </c>
      <c r="H40" s="108" t="s">
        <v>7</v>
      </c>
    </row>
    <row r="41" spans="1:8" s="3" customFormat="1" ht="39.950000000000003" customHeight="1">
      <c r="A41" s="106" t="s">
        <v>7</v>
      </c>
      <c r="B41" s="107" t="s">
        <v>7</v>
      </c>
      <c r="C41" s="107" t="s">
        <v>7</v>
      </c>
      <c r="D41" s="12" t="s">
        <v>32</v>
      </c>
      <c r="E41" s="13">
        <f t="shared" si="0"/>
        <v>0.65</v>
      </c>
      <c r="F41" s="19">
        <v>1</v>
      </c>
      <c r="G41" s="14">
        <f t="shared" si="1"/>
        <v>0</v>
      </c>
      <c r="H41" s="108" t="s">
        <v>7</v>
      </c>
    </row>
    <row r="42" spans="1:8" s="3" customFormat="1" ht="39.950000000000003" customHeight="1">
      <c r="A42" s="106" t="s">
        <v>7</v>
      </c>
      <c r="B42" s="107" t="s">
        <v>7</v>
      </c>
      <c r="C42" s="20" t="s">
        <v>80</v>
      </c>
      <c r="D42" s="12" t="s">
        <v>17</v>
      </c>
      <c r="E42" s="13">
        <f t="shared" si="0"/>
        <v>97.5</v>
      </c>
      <c r="F42" s="19">
        <v>150</v>
      </c>
      <c r="G42" s="14">
        <f t="shared" si="1"/>
        <v>0</v>
      </c>
      <c r="H42" s="21" t="s">
        <v>52</v>
      </c>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8">
    <mergeCell ref="A1:H1"/>
    <mergeCell ref="A2:C2"/>
    <mergeCell ref="D2:G2"/>
    <mergeCell ref="H2:H4"/>
    <mergeCell ref="A3:B3"/>
    <mergeCell ref="D3:G4"/>
    <mergeCell ref="A4:B4"/>
    <mergeCell ref="H6:H7"/>
    <mergeCell ref="A8:A42"/>
    <mergeCell ref="B8:B10"/>
    <mergeCell ref="C8:C10"/>
    <mergeCell ref="H8:H10"/>
    <mergeCell ref="B11:B32"/>
    <mergeCell ref="C11:C18"/>
    <mergeCell ref="H11:H18"/>
    <mergeCell ref="C19:C23"/>
    <mergeCell ref="H19:H23"/>
    <mergeCell ref="A6:A7"/>
    <mergeCell ref="B6:B7"/>
    <mergeCell ref="C6:C7"/>
    <mergeCell ref="D6:D7"/>
    <mergeCell ref="E6:F6"/>
    <mergeCell ref="G6:G7"/>
    <mergeCell ref="C24:C31"/>
    <mergeCell ref="H24:H31"/>
    <mergeCell ref="B33:B42"/>
    <mergeCell ref="C33:C41"/>
    <mergeCell ref="H33:H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H69"/>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276</v>
      </c>
      <c r="B8" s="107" t="s">
        <v>15</v>
      </c>
      <c r="C8" s="107" t="s">
        <v>277</v>
      </c>
      <c r="D8" s="12" t="s">
        <v>19</v>
      </c>
      <c r="E8" s="13">
        <f t="shared" ref="E8:E37" si="0">F8*0.65</f>
        <v>13</v>
      </c>
      <c r="F8" s="19">
        <v>20</v>
      </c>
      <c r="G8" s="14">
        <f t="shared" ref="G8:G37" si="1">($C$3*E8)+($C$4*F8)</f>
        <v>0</v>
      </c>
      <c r="H8" s="108" t="s">
        <v>278</v>
      </c>
    </row>
    <row r="9" spans="1:8" s="3" customFormat="1" ht="39.950000000000003" customHeight="1">
      <c r="A9" s="106" t="s">
        <v>7</v>
      </c>
      <c r="B9" s="107" t="s">
        <v>7</v>
      </c>
      <c r="C9" s="107" t="s">
        <v>7</v>
      </c>
      <c r="D9" s="12" t="s">
        <v>279</v>
      </c>
      <c r="E9" s="13">
        <f t="shared" si="0"/>
        <v>3.25</v>
      </c>
      <c r="F9" s="19">
        <v>5</v>
      </c>
      <c r="G9" s="14">
        <f t="shared" si="1"/>
        <v>0</v>
      </c>
      <c r="H9" s="108" t="s">
        <v>7</v>
      </c>
    </row>
    <row r="10" spans="1:8" s="3" customFormat="1" ht="39.950000000000003" customHeight="1">
      <c r="A10" s="106" t="s">
        <v>7</v>
      </c>
      <c r="B10" s="107" t="s">
        <v>7</v>
      </c>
      <c r="C10" s="107" t="s">
        <v>7</v>
      </c>
      <c r="D10" s="12" t="s">
        <v>64</v>
      </c>
      <c r="E10" s="13">
        <f t="shared" si="0"/>
        <v>6.5000000000000002E-2</v>
      </c>
      <c r="F10" s="19">
        <v>0.1</v>
      </c>
      <c r="G10" s="14">
        <f t="shared" si="1"/>
        <v>0</v>
      </c>
      <c r="H10" s="108" t="s">
        <v>7</v>
      </c>
    </row>
    <row r="11" spans="1:8" s="3" customFormat="1" ht="39.950000000000003" customHeight="1">
      <c r="A11" s="106"/>
      <c r="B11" s="124" t="s">
        <v>22</v>
      </c>
      <c r="C11" s="97" t="s">
        <v>540</v>
      </c>
      <c r="D11" s="12" t="s">
        <v>19</v>
      </c>
      <c r="E11" s="99">
        <v>35.75</v>
      </c>
      <c r="F11" s="99">
        <v>0</v>
      </c>
      <c r="G11" s="14">
        <f t="shared" si="1"/>
        <v>0</v>
      </c>
      <c r="H11" s="98" t="s">
        <v>206</v>
      </c>
    </row>
    <row r="12" spans="1:8" s="3" customFormat="1" ht="39.950000000000003" customHeight="1">
      <c r="A12" s="106" t="s">
        <v>7</v>
      </c>
      <c r="B12" s="125"/>
      <c r="C12" s="107" t="s">
        <v>125</v>
      </c>
      <c r="D12" s="12" t="s">
        <v>19</v>
      </c>
      <c r="E12" s="13">
        <v>0</v>
      </c>
      <c r="F12" s="19">
        <v>50</v>
      </c>
      <c r="G12" s="14">
        <f t="shared" si="1"/>
        <v>0</v>
      </c>
      <c r="H12" s="108" t="s">
        <v>126</v>
      </c>
    </row>
    <row r="13" spans="1:8" s="3" customFormat="1" ht="39.950000000000003" customHeight="1">
      <c r="A13" s="106" t="s">
        <v>7</v>
      </c>
      <c r="B13" s="125"/>
      <c r="C13" s="107" t="s">
        <v>7</v>
      </c>
      <c r="D13" s="12" t="s">
        <v>127</v>
      </c>
      <c r="E13" s="13">
        <v>0</v>
      </c>
      <c r="F13" s="19">
        <v>5</v>
      </c>
      <c r="G13" s="14">
        <f t="shared" si="1"/>
        <v>0</v>
      </c>
      <c r="H13" s="108" t="s">
        <v>7</v>
      </c>
    </row>
    <row r="14" spans="1:8" s="3" customFormat="1" ht="39.950000000000003" customHeight="1">
      <c r="A14" s="106" t="s">
        <v>7</v>
      </c>
      <c r="B14" s="125"/>
      <c r="C14" s="107" t="s">
        <v>289</v>
      </c>
      <c r="D14" s="12" t="s">
        <v>280</v>
      </c>
      <c r="E14" s="13">
        <f t="shared" si="0"/>
        <v>13</v>
      </c>
      <c r="F14" s="19">
        <v>20</v>
      </c>
      <c r="G14" s="14">
        <f t="shared" si="1"/>
        <v>0</v>
      </c>
      <c r="H14" s="108" t="s">
        <v>281</v>
      </c>
    </row>
    <row r="15" spans="1:8" s="3" customFormat="1" ht="39.950000000000003" customHeight="1">
      <c r="A15" s="106" t="s">
        <v>7</v>
      </c>
      <c r="B15" s="125"/>
      <c r="C15" s="107" t="s">
        <v>7</v>
      </c>
      <c r="D15" s="12" t="s">
        <v>282</v>
      </c>
      <c r="E15" s="13">
        <f t="shared" si="0"/>
        <v>1.3</v>
      </c>
      <c r="F15" s="19">
        <v>2</v>
      </c>
      <c r="G15" s="14">
        <f t="shared" si="1"/>
        <v>0</v>
      </c>
      <c r="H15" s="108" t="s">
        <v>7</v>
      </c>
    </row>
    <row r="16" spans="1:8" s="3" customFormat="1" ht="39.950000000000003" customHeight="1">
      <c r="A16" s="106" t="s">
        <v>7</v>
      </c>
      <c r="B16" s="125"/>
      <c r="C16" s="107" t="s">
        <v>7</v>
      </c>
      <c r="D16" s="12" t="s">
        <v>92</v>
      </c>
      <c r="E16" s="13">
        <f t="shared" si="0"/>
        <v>1.3</v>
      </c>
      <c r="F16" s="19">
        <v>2</v>
      </c>
      <c r="G16" s="14">
        <f t="shared" si="1"/>
        <v>0</v>
      </c>
      <c r="H16" s="108" t="s">
        <v>7</v>
      </c>
    </row>
    <row r="17" spans="1:8" s="3" customFormat="1" ht="39.950000000000003" customHeight="1">
      <c r="A17" s="106" t="s">
        <v>7</v>
      </c>
      <c r="B17" s="125"/>
      <c r="C17" s="107" t="s">
        <v>7</v>
      </c>
      <c r="D17" s="12" t="s">
        <v>283</v>
      </c>
      <c r="E17" s="13">
        <f t="shared" si="0"/>
        <v>0.32500000000000001</v>
      </c>
      <c r="F17" s="19">
        <v>0.5</v>
      </c>
      <c r="G17" s="14">
        <f t="shared" si="1"/>
        <v>0</v>
      </c>
      <c r="H17" s="108" t="s">
        <v>7</v>
      </c>
    </row>
    <row r="18" spans="1:8" s="3" customFormat="1" ht="39.950000000000003" customHeight="1">
      <c r="A18" s="106" t="s">
        <v>7</v>
      </c>
      <c r="B18" s="125"/>
      <c r="C18" s="107" t="s">
        <v>7</v>
      </c>
      <c r="D18" s="12" t="s">
        <v>20</v>
      </c>
      <c r="E18" s="13">
        <f t="shared" si="0"/>
        <v>6.5000000000000002E-2</v>
      </c>
      <c r="F18" s="19">
        <v>0.1</v>
      </c>
      <c r="G18" s="14">
        <f t="shared" si="1"/>
        <v>0</v>
      </c>
      <c r="H18" s="108" t="s">
        <v>7</v>
      </c>
    </row>
    <row r="19" spans="1:8" s="3" customFormat="1" ht="39.950000000000003" customHeight="1">
      <c r="A19" s="106" t="s">
        <v>7</v>
      </c>
      <c r="B19" s="125"/>
      <c r="C19" s="107" t="s">
        <v>290</v>
      </c>
      <c r="D19" s="12" t="s">
        <v>284</v>
      </c>
      <c r="E19" s="13">
        <f t="shared" si="0"/>
        <v>39</v>
      </c>
      <c r="F19" s="19">
        <v>60</v>
      </c>
      <c r="G19" s="14">
        <f t="shared" si="1"/>
        <v>0</v>
      </c>
      <c r="H19" s="108" t="s">
        <v>285</v>
      </c>
    </row>
    <row r="20" spans="1:8" s="3" customFormat="1" ht="39.950000000000003" customHeight="1">
      <c r="A20" s="106" t="s">
        <v>7</v>
      </c>
      <c r="B20" s="125"/>
      <c r="C20" s="107" t="s">
        <v>7</v>
      </c>
      <c r="D20" s="12" t="s">
        <v>134</v>
      </c>
      <c r="E20" s="13">
        <f t="shared" si="0"/>
        <v>1.625</v>
      </c>
      <c r="F20" s="19">
        <v>2.5</v>
      </c>
      <c r="G20" s="14">
        <f t="shared" si="1"/>
        <v>0</v>
      </c>
      <c r="H20" s="108" t="s">
        <v>7</v>
      </c>
    </row>
    <row r="21" spans="1:8" s="3" customFormat="1" ht="39.950000000000003" customHeight="1">
      <c r="A21" s="106" t="s">
        <v>7</v>
      </c>
      <c r="B21" s="125"/>
      <c r="C21" s="107" t="s">
        <v>7</v>
      </c>
      <c r="D21" s="12" t="s">
        <v>195</v>
      </c>
      <c r="E21" s="13">
        <f t="shared" si="0"/>
        <v>1.3</v>
      </c>
      <c r="F21" s="19">
        <v>2</v>
      </c>
      <c r="G21" s="14">
        <f t="shared" si="1"/>
        <v>0</v>
      </c>
      <c r="H21" s="108" t="s">
        <v>7</v>
      </c>
    </row>
    <row r="22" spans="1:8" s="3" customFormat="1" ht="39.950000000000003" customHeight="1">
      <c r="A22" s="106" t="s">
        <v>7</v>
      </c>
      <c r="B22" s="125"/>
      <c r="C22" s="107" t="s">
        <v>7</v>
      </c>
      <c r="D22" s="12" t="s">
        <v>42</v>
      </c>
      <c r="E22" s="13">
        <f t="shared" si="0"/>
        <v>0.65</v>
      </c>
      <c r="F22" s="19">
        <v>1</v>
      </c>
      <c r="G22" s="14">
        <f t="shared" si="1"/>
        <v>0</v>
      </c>
      <c r="H22" s="108" t="s">
        <v>7</v>
      </c>
    </row>
    <row r="23" spans="1:8" s="3" customFormat="1" ht="39.950000000000003" customHeight="1">
      <c r="A23" s="106" t="s">
        <v>7</v>
      </c>
      <c r="B23" s="125"/>
      <c r="C23" s="107" t="s">
        <v>7</v>
      </c>
      <c r="D23" s="12" t="s">
        <v>21</v>
      </c>
      <c r="E23" s="13">
        <f t="shared" si="0"/>
        <v>0.65</v>
      </c>
      <c r="F23" s="19">
        <v>1</v>
      </c>
      <c r="G23" s="14">
        <f t="shared" si="1"/>
        <v>0</v>
      </c>
      <c r="H23" s="108" t="s">
        <v>7</v>
      </c>
    </row>
    <row r="24" spans="1:8" s="3" customFormat="1" ht="39.950000000000003" customHeight="1">
      <c r="A24" s="106" t="s">
        <v>7</v>
      </c>
      <c r="B24" s="125"/>
      <c r="C24" s="107" t="s">
        <v>7</v>
      </c>
      <c r="D24" s="12" t="s">
        <v>48</v>
      </c>
      <c r="E24" s="13">
        <f t="shared" si="0"/>
        <v>0.13</v>
      </c>
      <c r="F24" s="19">
        <v>0.2</v>
      </c>
      <c r="G24" s="14">
        <f t="shared" si="1"/>
        <v>0</v>
      </c>
      <c r="H24" s="108" t="s">
        <v>7</v>
      </c>
    </row>
    <row r="25" spans="1:8" s="3" customFormat="1" ht="39.950000000000003" customHeight="1">
      <c r="A25" s="106" t="s">
        <v>7</v>
      </c>
      <c r="B25" s="125"/>
      <c r="C25" s="107" t="s">
        <v>7</v>
      </c>
      <c r="D25" s="12" t="s">
        <v>75</v>
      </c>
      <c r="E25" s="13">
        <f t="shared" si="0"/>
        <v>6.5000000000000002E-2</v>
      </c>
      <c r="F25" s="19">
        <v>0.1</v>
      </c>
      <c r="G25" s="14">
        <f t="shared" si="1"/>
        <v>0</v>
      </c>
      <c r="H25" s="108" t="s">
        <v>7</v>
      </c>
    </row>
    <row r="26" spans="1:8" s="3" customFormat="1" ht="39.950000000000003" customHeight="1">
      <c r="A26" s="106" t="s">
        <v>7</v>
      </c>
      <c r="B26" s="125"/>
      <c r="C26" s="107" t="s">
        <v>291</v>
      </c>
      <c r="D26" s="12" t="s">
        <v>286</v>
      </c>
      <c r="E26" s="13">
        <f t="shared" si="0"/>
        <v>6.5</v>
      </c>
      <c r="F26" s="19">
        <v>10</v>
      </c>
      <c r="G26" s="14">
        <f t="shared" si="1"/>
        <v>0</v>
      </c>
      <c r="H26" s="108" t="s">
        <v>287</v>
      </c>
    </row>
    <row r="27" spans="1:8" s="3" customFormat="1" ht="39.950000000000003" customHeight="1">
      <c r="A27" s="106" t="s">
        <v>7</v>
      </c>
      <c r="B27" s="125"/>
      <c r="C27" s="107" t="s">
        <v>7</v>
      </c>
      <c r="D27" s="12" t="s">
        <v>29</v>
      </c>
      <c r="E27" s="13">
        <f t="shared" si="0"/>
        <v>6.5</v>
      </c>
      <c r="F27" s="19">
        <v>10</v>
      </c>
      <c r="G27" s="14">
        <f t="shared" si="1"/>
        <v>0</v>
      </c>
      <c r="H27" s="108" t="s">
        <v>7</v>
      </c>
    </row>
    <row r="28" spans="1:8" s="3" customFormat="1" ht="39.950000000000003" customHeight="1">
      <c r="A28" s="106" t="s">
        <v>7</v>
      </c>
      <c r="B28" s="125"/>
      <c r="C28" s="107" t="s">
        <v>7</v>
      </c>
      <c r="D28" s="12" t="s">
        <v>288</v>
      </c>
      <c r="E28" s="13">
        <f t="shared" si="0"/>
        <v>3.25</v>
      </c>
      <c r="F28" s="19">
        <v>5</v>
      </c>
      <c r="G28" s="14">
        <f t="shared" si="1"/>
        <v>0</v>
      </c>
      <c r="H28" s="108" t="s">
        <v>7</v>
      </c>
    </row>
    <row r="29" spans="1:8" s="3" customFormat="1" ht="39.950000000000003" customHeight="1">
      <c r="A29" s="106" t="s">
        <v>7</v>
      </c>
      <c r="B29" s="125"/>
      <c r="C29" s="107" t="s">
        <v>7</v>
      </c>
      <c r="D29" s="12" t="s">
        <v>109</v>
      </c>
      <c r="E29" s="13">
        <f t="shared" si="0"/>
        <v>1.3</v>
      </c>
      <c r="F29" s="19">
        <v>2</v>
      </c>
      <c r="G29" s="14">
        <f t="shared" si="1"/>
        <v>0</v>
      </c>
      <c r="H29" s="108" t="s">
        <v>7</v>
      </c>
    </row>
    <row r="30" spans="1:8" s="3" customFormat="1" ht="39.950000000000003" customHeight="1">
      <c r="A30" s="106" t="s">
        <v>7</v>
      </c>
      <c r="B30" s="125"/>
      <c r="C30" s="107" t="s">
        <v>7</v>
      </c>
      <c r="D30" s="12" t="s">
        <v>32</v>
      </c>
      <c r="E30" s="13">
        <f t="shared" si="0"/>
        <v>1.3</v>
      </c>
      <c r="F30" s="19">
        <v>2</v>
      </c>
      <c r="G30" s="14">
        <f t="shared" si="1"/>
        <v>0</v>
      </c>
      <c r="H30" s="108" t="s">
        <v>7</v>
      </c>
    </row>
    <row r="31" spans="1:8" s="3" customFormat="1" ht="39.950000000000003" customHeight="1">
      <c r="A31" s="106" t="s">
        <v>7</v>
      </c>
      <c r="B31" s="125"/>
      <c r="C31" s="107" t="s">
        <v>7</v>
      </c>
      <c r="D31" s="12" t="s">
        <v>21</v>
      </c>
      <c r="E31" s="13">
        <f t="shared" si="0"/>
        <v>0.65</v>
      </c>
      <c r="F31" s="19">
        <v>1</v>
      </c>
      <c r="G31" s="14">
        <f t="shared" si="1"/>
        <v>0</v>
      </c>
      <c r="H31" s="108" t="s">
        <v>7</v>
      </c>
    </row>
    <row r="32" spans="1:8" s="3" customFormat="1" ht="39.950000000000003" customHeight="1">
      <c r="A32" s="106" t="s">
        <v>7</v>
      </c>
      <c r="B32" s="125"/>
      <c r="C32" s="107" t="s">
        <v>7</v>
      </c>
      <c r="D32" s="12" t="s">
        <v>48</v>
      </c>
      <c r="E32" s="13">
        <f t="shared" si="0"/>
        <v>0.32500000000000001</v>
      </c>
      <c r="F32" s="19">
        <v>0.5</v>
      </c>
      <c r="G32" s="14">
        <f t="shared" si="1"/>
        <v>0</v>
      </c>
      <c r="H32" s="108" t="s">
        <v>7</v>
      </c>
    </row>
    <row r="33" spans="1:8" s="3" customFormat="1" ht="39.950000000000003" customHeight="1">
      <c r="A33" s="106" t="s">
        <v>7</v>
      </c>
      <c r="B33" s="125"/>
      <c r="C33" s="107" t="s">
        <v>7</v>
      </c>
      <c r="D33" s="12" t="s">
        <v>135</v>
      </c>
      <c r="E33" s="13">
        <f t="shared" si="0"/>
        <v>0.32500000000000001</v>
      </c>
      <c r="F33" s="19">
        <v>0.5</v>
      </c>
      <c r="G33" s="14">
        <f t="shared" si="1"/>
        <v>0</v>
      </c>
      <c r="H33" s="108" t="s">
        <v>7</v>
      </c>
    </row>
    <row r="34" spans="1:8" s="3" customFormat="1" ht="39.950000000000003" customHeight="1">
      <c r="A34" s="106" t="s">
        <v>7</v>
      </c>
      <c r="B34" s="125"/>
      <c r="C34" s="107" t="s">
        <v>7</v>
      </c>
      <c r="D34" s="12" t="s">
        <v>20</v>
      </c>
      <c r="E34" s="13">
        <f t="shared" si="0"/>
        <v>6.5000000000000002E-2</v>
      </c>
      <c r="F34" s="19">
        <v>0.1</v>
      </c>
      <c r="G34" s="14">
        <f t="shared" si="1"/>
        <v>0</v>
      </c>
      <c r="H34" s="108" t="s">
        <v>7</v>
      </c>
    </row>
    <row r="35" spans="1:8" s="3" customFormat="1" ht="39.950000000000003" customHeight="1">
      <c r="A35" s="106" t="s">
        <v>7</v>
      </c>
      <c r="B35" s="126"/>
      <c r="C35" s="20" t="s">
        <v>50</v>
      </c>
      <c r="D35" s="12" t="s">
        <v>51</v>
      </c>
      <c r="E35" s="13">
        <f t="shared" si="0"/>
        <v>13</v>
      </c>
      <c r="F35" s="19">
        <v>20</v>
      </c>
      <c r="G35" s="14">
        <f t="shared" si="1"/>
        <v>0</v>
      </c>
      <c r="H35" s="21" t="s">
        <v>52</v>
      </c>
    </row>
    <row r="36" spans="1:8" s="3" customFormat="1" ht="39.950000000000003" customHeight="1">
      <c r="A36" s="106" t="s">
        <v>7</v>
      </c>
      <c r="B36" s="107" t="s">
        <v>53</v>
      </c>
      <c r="C36" s="20" t="s">
        <v>99</v>
      </c>
      <c r="D36" s="12" t="s">
        <v>98</v>
      </c>
      <c r="E36" s="13">
        <f t="shared" si="0"/>
        <v>32.5</v>
      </c>
      <c r="F36" s="19">
        <v>50</v>
      </c>
      <c r="G36" s="14">
        <f t="shared" si="1"/>
        <v>0</v>
      </c>
      <c r="H36" s="21" t="s">
        <v>52</v>
      </c>
    </row>
    <row r="37" spans="1:8" s="3" customFormat="1" ht="39.950000000000003" customHeight="1">
      <c r="A37" s="106" t="s">
        <v>7</v>
      </c>
      <c r="B37" s="107" t="s">
        <v>7</v>
      </c>
      <c r="C37" s="20" t="s">
        <v>80</v>
      </c>
      <c r="D37" s="12" t="s">
        <v>17</v>
      </c>
      <c r="E37" s="13">
        <f t="shared" si="0"/>
        <v>97.5</v>
      </c>
      <c r="F37" s="19">
        <v>150</v>
      </c>
      <c r="G37" s="14">
        <f t="shared" si="1"/>
        <v>0</v>
      </c>
      <c r="H37" s="21" t="s">
        <v>52</v>
      </c>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objects="1" scenarios="1" formatRows="0" insertRows="0" deleteRows="0"/>
  <mergeCells count="28">
    <mergeCell ref="A1:H1"/>
    <mergeCell ref="A2:C2"/>
    <mergeCell ref="D2:G2"/>
    <mergeCell ref="H2:H4"/>
    <mergeCell ref="A3:B3"/>
    <mergeCell ref="D3:G4"/>
    <mergeCell ref="A4:B4"/>
    <mergeCell ref="H6:H7"/>
    <mergeCell ref="A8:A37"/>
    <mergeCell ref="B8:B10"/>
    <mergeCell ref="C8:C10"/>
    <mergeCell ref="H8:H10"/>
    <mergeCell ref="C12:C13"/>
    <mergeCell ref="H12:H13"/>
    <mergeCell ref="C14:C18"/>
    <mergeCell ref="H14:H18"/>
    <mergeCell ref="A6:A7"/>
    <mergeCell ref="B6:B7"/>
    <mergeCell ref="C6:C7"/>
    <mergeCell ref="D6:D7"/>
    <mergeCell ref="E6:F6"/>
    <mergeCell ref="G6:G7"/>
    <mergeCell ref="C19:C25"/>
    <mergeCell ref="H19:H25"/>
    <mergeCell ref="C26:C34"/>
    <mergeCell ref="H26:H34"/>
    <mergeCell ref="B36:B37"/>
    <mergeCell ref="B11:B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A1:H77"/>
  <sheetViews>
    <sheetView showGridLines="0" view="pageBreakPreview" zoomScale="70" zoomScaleNormal="70" zoomScaleSheetLayoutView="70" workbookViewId="0">
      <selection activeCell="D6" sqref="D6:D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292</v>
      </c>
      <c r="B8" s="107" t="s">
        <v>15</v>
      </c>
      <c r="C8" s="107" t="s">
        <v>293</v>
      </c>
      <c r="D8" s="12" t="s">
        <v>294</v>
      </c>
      <c r="E8" s="13">
        <f t="shared" ref="E8:E45" si="0">F8*0.65</f>
        <v>13</v>
      </c>
      <c r="F8" s="19">
        <v>20</v>
      </c>
      <c r="G8" s="14">
        <f t="shared" ref="G8:G45" si="1">($C$3*E8)+($C$4*F8)</f>
        <v>0</v>
      </c>
      <c r="H8" s="108" t="s">
        <v>295</v>
      </c>
    </row>
    <row r="9" spans="1:8" s="3" customFormat="1" ht="39.950000000000003" customHeight="1">
      <c r="A9" s="106" t="s">
        <v>7</v>
      </c>
      <c r="B9" s="107" t="s">
        <v>7</v>
      </c>
      <c r="C9" s="107" t="s">
        <v>7</v>
      </c>
      <c r="D9" s="12" t="s">
        <v>19</v>
      </c>
      <c r="E9" s="13">
        <f t="shared" si="0"/>
        <v>13</v>
      </c>
      <c r="F9" s="19">
        <v>20</v>
      </c>
      <c r="G9" s="14">
        <f t="shared" si="1"/>
        <v>0</v>
      </c>
      <c r="H9" s="108" t="s">
        <v>7</v>
      </c>
    </row>
    <row r="10" spans="1:8" s="3" customFormat="1" ht="39.950000000000003" customHeight="1">
      <c r="A10" s="106" t="s">
        <v>7</v>
      </c>
      <c r="B10" s="107" t="s">
        <v>7</v>
      </c>
      <c r="C10" s="107" t="s">
        <v>7</v>
      </c>
      <c r="D10" s="12" t="s">
        <v>48</v>
      </c>
      <c r="E10" s="13">
        <f t="shared" si="0"/>
        <v>0.78</v>
      </c>
      <c r="F10" s="19">
        <v>1.2</v>
      </c>
      <c r="G10" s="14">
        <f t="shared" si="1"/>
        <v>0</v>
      </c>
      <c r="H10" s="108" t="s">
        <v>7</v>
      </c>
    </row>
    <row r="11" spans="1:8" s="3" customFormat="1" ht="39.950000000000003" customHeight="1">
      <c r="A11" s="106" t="s">
        <v>7</v>
      </c>
      <c r="B11" s="107" t="s">
        <v>7</v>
      </c>
      <c r="C11" s="107" t="s">
        <v>7</v>
      </c>
      <c r="D11" s="12" t="s">
        <v>20</v>
      </c>
      <c r="E11" s="13">
        <f t="shared" si="0"/>
        <v>0.32500000000000001</v>
      </c>
      <c r="F11" s="19">
        <v>0.5</v>
      </c>
      <c r="G11" s="14">
        <f t="shared" si="1"/>
        <v>0</v>
      </c>
      <c r="H11" s="108" t="s">
        <v>7</v>
      </c>
    </row>
    <row r="12" spans="1:8" s="3" customFormat="1" ht="39.950000000000003" customHeight="1">
      <c r="A12" s="106" t="s">
        <v>7</v>
      </c>
      <c r="B12" s="107" t="s">
        <v>7</v>
      </c>
      <c r="C12" s="107" t="s">
        <v>7</v>
      </c>
      <c r="D12" s="12" t="s">
        <v>42</v>
      </c>
      <c r="E12" s="13">
        <f t="shared" si="0"/>
        <v>0.13</v>
      </c>
      <c r="F12" s="19">
        <v>0.2</v>
      </c>
      <c r="G12" s="14">
        <f t="shared" si="1"/>
        <v>0</v>
      </c>
      <c r="H12" s="108" t="s">
        <v>7</v>
      </c>
    </row>
    <row r="13" spans="1:8" s="3" customFormat="1" ht="39.950000000000003" customHeight="1">
      <c r="A13" s="106"/>
      <c r="B13" s="124" t="s">
        <v>22</v>
      </c>
      <c r="C13" s="97" t="s">
        <v>540</v>
      </c>
      <c r="D13" s="12" t="s">
        <v>19</v>
      </c>
      <c r="E13" s="99">
        <v>35.75</v>
      </c>
      <c r="F13" s="99">
        <v>0</v>
      </c>
      <c r="G13" s="14">
        <f t="shared" si="1"/>
        <v>0</v>
      </c>
      <c r="H13" s="98" t="s">
        <v>206</v>
      </c>
    </row>
    <row r="14" spans="1:8" s="3" customFormat="1" ht="39.950000000000003" customHeight="1">
      <c r="A14" s="106" t="s">
        <v>7</v>
      </c>
      <c r="B14" s="125"/>
      <c r="C14" s="107" t="s">
        <v>167</v>
      </c>
      <c r="D14" s="12" t="s">
        <v>19</v>
      </c>
      <c r="E14" s="13">
        <v>0</v>
      </c>
      <c r="F14" s="19">
        <v>50</v>
      </c>
      <c r="G14" s="14">
        <f t="shared" si="1"/>
        <v>0</v>
      </c>
      <c r="H14" s="108" t="s">
        <v>168</v>
      </c>
    </row>
    <row r="15" spans="1:8" s="3" customFormat="1" ht="39.950000000000003" customHeight="1">
      <c r="A15" s="106" t="s">
        <v>7</v>
      </c>
      <c r="B15" s="125"/>
      <c r="C15" s="107" t="s">
        <v>7</v>
      </c>
      <c r="D15" s="12" t="s">
        <v>169</v>
      </c>
      <c r="E15" s="13">
        <v>0</v>
      </c>
      <c r="F15" s="19">
        <v>5</v>
      </c>
      <c r="G15" s="14">
        <f t="shared" si="1"/>
        <v>0</v>
      </c>
      <c r="H15" s="108" t="s">
        <v>7</v>
      </c>
    </row>
    <row r="16" spans="1:8" s="3" customFormat="1" ht="39.950000000000003" customHeight="1">
      <c r="A16" s="106" t="s">
        <v>7</v>
      </c>
      <c r="B16" s="125"/>
      <c r="C16" s="107" t="s">
        <v>296</v>
      </c>
      <c r="D16" s="12" t="s">
        <v>56</v>
      </c>
      <c r="E16" s="13">
        <f t="shared" si="0"/>
        <v>19.5</v>
      </c>
      <c r="F16" s="19">
        <v>30</v>
      </c>
      <c r="G16" s="14">
        <f t="shared" si="1"/>
        <v>0</v>
      </c>
      <c r="H16" s="108" t="s">
        <v>552</v>
      </c>
    </row>
    <row r="17" spans="1:8" s="3" customFormat="1" ht="39.950000000000003" customHeight="1">
      <c r="A17" s="106" t="s">
        <v>7</v>
      </c>
      <c r="B17" s="125"/>
      <c r="C17" s="107" t="s">
        <v>7</v>
      </c>
      <c r="D17" s="12" t="s">
        <v>71</v>
      </c>
      <c r="E17" s="13">
        <f t="shared" si="0"/>
        <v>6.5</v>
      </c>
      <c r="F17" s="19">
        <v>10</v>
      </c>
      <c r="G17" s="14">
        <f t="shared" si="1"/>
        <v>0</v>
      </c>
      <c r="H17" s="108" t="s">
        <v>7</v>
      </c>
    </row>
    <row r="18" spans="1:8" s="3" customFormat="1" ht="39.950000000000003" customHeight="1">
      <c r="A18" s="106" t="s">
        <v>7</v>
      </c>
      <c r="B18" s="125"/>
      <c r="C18" s="107" t="s">
        <v>7</v>
      </c>
      <c r="D18" s="12" t="s">
        <v>28</v>
      </c>
      <c r="E18" s="13">
        <f t="shared" si="0"/>
        <v>6.5</v>
      </c>
      <c r="F18" s="19">
        <v>10</v>
      </c>
      <c r="G18" s="14">
        <f t="shared" si="1"/>
        <v>0</v>
      </c>
      <c r="H18" s="108" t="s">
        <v>7</v>
      </c>
    </row>
    <row r="19" spans="1:8" s="3" customFormat="1" ht="39.950000000000003" customHeight="1">
      <c r="A19" s="106" t="s">
        <v>7</v>
      </c>
      <c r="B19" s="125"/>
      <c r="C19" s="107" t="s">
        <v>7</v>
      </c>
      <c r="D19" s="12" t="s">
        <v>69</v>
      </c>
      <c r="E19" s="13">
        <f t="shared" si="0"/>
        <v>4.55</v>
      </c>
      <c r="F19" s="19">
        <v>7</v>
      </c>
      <c r="G19" s="14">
        <f t="shared" si="1"/>
        <v>0</v>
      </c>
      <c r="H19" s="108" t="s">
        <v>7</v>
      </c>
    </row>
    <row r="20" spans="1:8" s="3" customFormat="1" ht="39.950000000000003" customHeight="1">
      <c r="A20" s="106" t="s">
        <v>7</v>
      </c>
      <c r="B20" s="125"/>
      <c r="C20" s="107" t="s">
        <v>7</v>
      </c>
      <c r="D20" s="12" t="s">
        <v>27</v>
      </c>
      <c r="E20" s="13">
        <f t="shared" si="0"/>
        <v>3.25</v>
      </c>
      <c r="F20" s="19">
        <v>5</v>
      </c>
      <c r="G20" s="14">
        <f t="shared" si="1"/>
        <v>0</v>
      </c>
      <c r="H20" s="108" t="s">
        <v>7</v>
      </c>
    </row>
    <row r="21" spans="1:8" s="3" customFormat="1" ht="39.950000000000003" customHeight="1">
      <c r="A21" s="106" t="s">
        <v>7</v>
      </c>
      <c r="B21" s="125"/>
      <c r="C21" s="107" t="s">
        <v>7</v>
      </c>
      <c r="D21" s="12" t="s">
        <v>174</v>
      </c>
      <c r="E21" s="13">
        <f t="shared" si="0"/>
        <v>3.25</v>
      </c>
      <c r="F21" s="19">
        <v>5</v>
      </c>
      <c r="G21" s="14">
        <f t="shared" si="1"/>
        <v>0</v>
      </c>
      <c r="H21" s="108" t="s">
        <v>7</v>
      </c>
    </row>
    <row r="22" spans="1:8" s="3" customFormat="1" ht="39.950000000000003" customHeight="1">
      <c r="A22" s="106" t="s">
        <v>7</v>
      </c>
      <c r="B22" s="125"/>
      <c r="C22" s="107" t="s">
        <v>7</v>
      </c>
      <c r="D22" s="12" t="s">
        <v>40</v>
      </c>
      <c r="E22" s="13">
        <f t="shared" si="0"/>
        <v>1.9500000000000002</v>
      </c>
      <c r="F22" s="19">
        <v>3</v>
      </c>
      <c r="G22" s="14">
        <f t="shared" si="1"/>
        <v>0</v>
      </c>
      <c r="H22" s="108" t="s">
        <v>7</v>
      </c>
    </row>
    <row r="23" spans="1:8" s="3" customFormat="1" ht="39.950000000000003" customHeight="1">
      <c r="A23" s="106" t="s">
        <v>7</v>
      </c>
      <c r="B23" s="125"/>
      <c r="C23" s="107" t="s">
        <v>7</v>
      </c>
      <c r="D23" s="12" t="s">
        <v>41</v>
      </c>
      <c r="E23" s="13">
        <f t="shared" si="0"/>
        <v>1.3</v>
      </c>
      <c r="F23" s="19">
        <v>2</v>
      </c>
      <c r="G23" s="14">
        <f t="shared" si="1"/>
        <v>0</v>
      </c>
      <c r="H23" s="108" t="s">
        <v>7</v>
      </c>
    </row>
    <row r="24" spans="1:8" s="3" customFormat="1" ht="39.950000000000003" customHeight="1">
      <c r="A24" s="106" t="s">
        <v>7</v>
      </c>
      <c r="B24" s="125"/>
      <c r="C24" s="107" t="s">
        <v>7</v>
      </c>
      <c r="D24" s="12" t="s">
        <v>39</v>
      </c>
      <c r="E24" s="13">
        <f t="shared" si="0"/>
        <v>0.65</v>
      </c>
      <c r="F24" s="19">
        <v>1</v>
      </c>
      <c r="G24" s="14">
        <f t="shared" si="1"/>
        <v>0</v>
      </c>
      <c r="H24" s="108" t="s">
        <v>7</v>
      </c>
    </row>
    <row r="25" spans="1:8" s="3" customFormat="1" ht="39.950000000000003" customHeight="1">
      <c r="A25" s="106" t="s">
        <v>7</v>
      </c>
      <c r="B25" s="125"/>
      <c r="C25" s="107" t="s">
        <v>7</v>
      </c>
      <c r="D25" s="12" t="s">
        <v>265</v>
      </c>
      <c r="E25" s="13">
        <f t="shared" si="0"/>
        <v>0.65</v>
      </c>
      <c r="F25" s="19">
        <v>1</v>
      </c>
      <c r="G25" s="14">
        <f t="shared" si="1"/>
        <v>0</v>
      </c>
      <c r="H25" s="108" t="s">
        <v>7</v>
      </c>
    </row>
    <row r="26" spans="1:8" s="3" customFormat="1" ht="39.950000000000003" customHeight="1">
      <c r="A26" s="106" t="s">
        <v>7</v>
      </c>
      <c r="B26" s="125"/>
      <c r="C26" s="107" t="s">
        <v>7</v>
      </c>
      <c r="D26" s="12" t="s">
        <v>109</v>
      </c>
      <c r="E26" s="13">
        <f t="shared" si="0"/>
        <v>0.32500000000000001</v>
      </c>
      <c r="F26" s="19">
        <v>0.5</v>
      </c>
      <c r="G26" s="14">
        <f t="shared" si="1"/>
        <v>0</v>
      </c>
      <c r="H26" s="108" t="s">
        <v>7</v>
      </c>
    </row>
    <row r="27" spans="1:8" s="3" customFormat="1" ht="39.950000000000003" customHeight="1">
      <c r="A27" s="106" t="s">
        <v>7</v>
      </c>
      <c r="B27" s="125"/>
      <c r="C27" s="107" t="s">
        <v>7</v>
      </c>
      <c r="D27" s="12" t="s">
        <v>42</v>
      </c>
      <c r="E27" s="13">
        <f t="shared" si="0"/>
        <v>0.13</v>
      </c>
      <c r="F27" s="19">
        <v>0.2</v>
      </c>
      <c r="G27" s="14">
        <f t="shared" si="1"/>
        <v>0</v>
      </c>
      <c r="H27" s="108" t="s">
        <v>7</v>
      </c>
    </row>
    <row r="28" spans="1:8" s="3" customFormat="1" ht="39.950000000000003" customHeight="1">
      <c r="A28" s="106" t="s">
        <v>7</v>
      </c>
      <c r="B28" s="125"/>
      <c r="C28" s="107" t="s">
        <v>7</v>
      </c>
      <c r="D28" s="12" t="s">
        <v>20</v>
      </c>
      <c r="E28" s="13">
        <f t="shared" si="0"/>
        <v>0.13</v>
      </c>
      <c r="F28" s="19">
        <v>0.2</v>
      </c>
      <c r="G28" s="14">
        <f t="shared" si="1"/>
        <v>0</v>
      </c>
      <c r="H28" s="108" t="s">
        <v>7</v>
      </c>
    </row>
    <row r="29" spans="1:8" s="3" customFormat="1" ht="39.950000000000003" customHeight="1">
      <c r="A29" s="106" t="s">
        <v>7</v>
      </c>
      <c r="B29" s="125"/>
      <c r="C29" s="107" t="s">
        <v>297</v>
      </c>
      <c r="D29" s="12" t="s">
        <v>90</v>
      </c>
      <c r="E29" s="13">
        <f t="shared" si="0"/>
        <v>32.5</v>
      </c>
      <c r="F29" s="19">
        <v>50</v>
      </c>
      <c r="G29" s="14">
        <f t="shared" si="1"/>
        <v>0</v>
      </c>
      <c r="H29" s="108" t="s">
        <v>298</v>
      </c>
    </row>
    <row r="30" spans="1:8" s="3" customFormat="1" ht="39.950000000000003" customHeight="1">
      <c r="A30" s="106" t="s">
        <v>7</v>
      </c>
      <c r="B30" s="125"/>
      <c r="C30" s="107" t="s">
        <v>7</v>
      </c>
      <c r="D30" s="12" t="s">
        <v>46</v>
      </c>
      <c r="E30" s="13">
        <f t="shared" si="0"/>
        <v>0.65</v>
      </c>
      <c r="F30" s="19">
        <v>1</v>
      </c>
      <c r="G30" s="14">
        <f t="shared" si="1"/>
        <v>0</v>
      </c>
      <c r="H30" s="108" t="s">
        <v>7</v>
      </c>
    </row>
    <row r="31" spans="1:8" s="3" customFormat="1" ht="39.950000000000003" customHeight="1">
      <c r="A31" s="106" t="s">
        <v>7</v>
      </c>
      <c r="B31" s="125"/>
      <c r="C31" s="107" t="s">
        <v>7</v>
      </c>
      <c r="D31" s="12" t="s">
        <v>32</v>
      </c>
      <c r="E31" s="13">
        <f t="shared" si="0"/>
        <v>0.65</v>
      </c>
      <c r="F31" s="19">
        <v>1</v>
      </c>
      <c r="G31" s="14">
        <f t="shared" si="1"/>
        <v>0</v>
      </c>
      <c r="H31" s="108" t="s">
        <v>7</v>
      </c>
    </row>
    <row r="32" spans="1:8" s="3" customFormat="1" ht="39.950000000000003" customHeight="1">
      <c r="A32" s="106" t="s">
        <v>7</v>
      </c>
      <c r="B32" s="125"/>
      <c r="C32" s="107" t="s">
        <v>7</v>
      </c>
      <c r="D32" s="12" t="s">
        <v>42</v>
      </c>
      <c r="E32" s="13">
        <f t="shared" si="0"/>
        <v>0.32500000000000001</v>
      </c>
      <c r="F32" s="19">
        <v>0.5</v>
      </c>
      <c r="G32" s="14">
        <f t="shared" si="1"/>
        <v>0</v>
      </c>
      <c r="H32" s="108" t="s">
        <v>7</v>
      </c>
    </row>
    <row r="33" spans="1:8" s="3" customFormat="1" ht="39.950000000000003" customHeight="1">
      <c r="A33" s="106" t="s">
        <v>7</v>
      </c>
      <c r="B33" s="125"/>
      <c r="C33" s="107" t="s">
        <v>7</v>
      </c>
      <c r="D33" s="12" t="s">
        <v>21</v>
      </c>
      <c r="E33" s="13">
        <f t="shared" si="0"/>
        <v>0.32500000000000001</v>
      </c>
      <c r="F33" s="19">
        <v>0.5</v>
      </c>
      <c r="G33" s="14">
        <f t="shared" si="1"/>
        <v>0</v>
      </c>
      <c r="H33" s="108" t="s">
        <v>7</v>
      </c>
    </row>
    <row r="34" spans="1:8" s="3" customFormat="1" ht="39.950000000000003" customHeight="1">
      <c r="A34" s="106" t="s">
        <v>7</v>
      </c>
      <c r="B34" s="125"/>
      <c r="C34" s="107" t="s">
        <v>7</v>
      </c>
      <c r="D34" s="12" t="s">
        <v>49</v>
      </c>
      <c r="E34" s="13">
        <f t="shared" si="0"/>
        <v>0.13</v>
      </c>
      <c r="F34" s="19">
        <v>0.2</v>
      </c>
      <c r="G34" s="14">
        <f t="shared" si="1"/>
        <v>0</v>
      </c>
      <c r="H34" s="108" t="s">
        <v>7</v>
      </c>
    </row>
    <row r="35" spans="1:8" s="3" customFormat="1" ht="39.950000000000003" customHeight="1">
      <c r="A35" s="106" t="s">
        <v>7</v>
      </c>
      <c r="B35" s="125"/>
      <c r="C35" s="107" t="s">
        <v>7</v>
      </c>
      <c r="D35" s="12" t="s">
        <v>48</v>
      </c>
      <c r="E35" s="13">
        <f t="shared" si="0"/>
        <v>0.13</v>
      </c>
      <c r="F35" s="19">
        <v>0.2</v>
      </c>
      <c r="G35" s="14">
        <f t="shared" si="1"/>
        <v>0</v>
      </c>
      <c r="H35" s="108" t="s">
        <v>7</v>
      </c>
    </row>
    <row r="36" spans="1:8" s="3" customFormat="1" ht="39.950000000000003" customHeight="1">
      <c r="A36" s="106" t="s">
        <v>7</v>
      </c>
      <c r="B36" s="125"/>
      <c r="C36" s="107" t="s">
        <v>299</v>
      </c>
      <c r="D36" s="12" t="s">
        <v>300</v>
      </c>
      <c r="E36" s="13">
        <f t="shared" si="0"/>
        <v>22.75</v>
      </c>
      <c r="F36" s="19">
        <v>35</v>
      </c>
      <c r="G36" s="14">
        <f t="shared" si="1"/>
        <v>0</v>
      </c>
      <c r="H36" s="108" t="s">
        <v>301</v>
      </c>
    </row>
    <row r="37" spans="1:8" s="3" customFormat="1" ht="39.950000000000003" customHeight="1">
      <c r="A37" s="106" t="s">
        <v>7</v>
      </c>
      <c r="B37" s="125"/>
      <c r="C37" s="107" t="s">
        <v>7</v>
      </c>
      <c r="D37" s="12" t="s">
        <v>134</v>
      </c>
      <c r="E37" s="13">
        <f t="shared" si="0"/>
        <v>0.65</v>
      </c>
      <c r="F37" s="19">
        <v>1</v>
      </c>
      <c r="G37" s="14">
        <f t="shared" si="1"/>
        <v>0</v>
      </c>
      <c r="H37" s="108" t="s">
        <v>7</v>
      </c>
    </row>
    <row r="38" spans="1:8" s="3" customFormat="1" ht="39.950000000000003" customHeight="1">
      <c r="A38" s="106" t="s">
        <v>7</v>
      </c>
      <c r="B38" s="125"/>
      <c r="C38" s="107" t="s">
        <v>7</v>
      </c>
      <c r="D38" s="12" t="s">
        <v>42</v>
      </c>
      <c r="E38" s="13">
        <f t="shared" si="0"/>
        <v>0.32500000000000001</v>
      </c>
      <c r="F38" s="19">
        <v>0.5</v>
      </c>
      <c r="G38" s="14">
        <f t="shared" si="1"/>
        <v>0</v>
      </c>
      <c r="H38" s="108" t="s">
        <v>7</v>
      </c>
    </row>
    <row r="39" spans="1:8" s="3" customFormat="1" ht="39.950000000000003" customHeight="1">
      <c r="A39" s="106" t="s">
        <v>7</v>
      </c>
      <c r="B39" s="125"/>
      <c r="C39" s="107" t="s">
        <v>7</v>
      </c>
      <c r="D39" s="12" t="s">
        <v>48</v>
      </c>
      <c r="E39" s="13">
        <f t="shared" si="0"/>
        <v>0.32500000000000001</v>
      </c>
      <c r="F39" s="19">
        <v>0.5</v>
      </c>
      <c r="G39" s="14">
        <f t="shared" si="1"/>
        <v>0</v>
      </c>
      <c r="H39" s="108" t="s">
        <v>7</v>
      </c>
    </row>
    <row r="40" spans="1:8" s="3" customFormat="1" ht="39.950000000000003" customHeight="1">
      <c r="A40" s="106" t="s">
        <v>7</v>
      </c>
      <c r="B40" s="125"/>
      <c r="C40" s="107" t="s">
        <v>7</v>
      </c>
      <c r="D40" s="12" t="s">
        <v>135</v>
      </c>
      <c r="E40" s="13">
        <f t="shared" si="0"/>
        <v>0.32500000000000001</v>
      </c>
      <c r="F40" s="19">
        <v>0.5</v>
      </c>
      <c r="G40" s="14">
        <f t="shared" si="1"/>
        <v>0</v>
      </c>
      <c r="H40" s="108" t="s">
        <v>7</v>
      </c>
    </row>
    <row r="41" spans="1:8" s="3" customFormat="1" ht="39.950000000000003" customHeight="1">
      <c r="A41" s="106" t="s">
        <v>7</v>
      </c>
      <c r="B41" s="126"/>
      <c r="C41" s="62" t="s">
        <v>50</v>
      </c>
      <c r="D41" s="63" t="s">
        <v>51</v>
      </c>
      <c r="E41" s="64">
        <f t="shared" si="0"/>
        <v>13</v>
      </c>
      <c r="F41" s="65">
        <v>20</v>
      </c>
      <c r="G41" s="14">
        <f>($C$3*E41)+($C$4*F41)</f>
        <v>0</v>
      </c>
      <c r="H41" s="21" t="s">
        <v>52</v>
      </c>
    </row>
    <row r="42" spans="1:8" s="3" customFormat="1" ht="39.950000000000003" customHeight="1">
      <c r="A42" s="106"/>
      <c r="B42" s="135" t="s">
        <v>53</v>
      </c>
      <c r="C42" s="71" t="s">
        <v>437</v>
      </c>
      <c r="D42" s="22" t="s">
        <v>123</v>
      </c>
      <c r="E42" s="23">
        <v>52</v>
      </c>
      <c r="F42" s="68"/>
      <c r="G42" s="14">
        <f>($C$3*E42)+($C$4*F42)</f>
        <v>0</v>
      </c>
      <c r="H42" s="26" t="s">
        <v>436</v>
      </c>
    </row>
    <row r="43" spans="1:8" s="3" customFormat="1" ht="39.950000000000003" customHeight="1">
      <c r="A43" s="106" t="s">
        <v>7</v>
      </c>
      <c r="B43" s="125"/>
      <c r="C43" s="136" t="s">
        <v>438</v>
      </c>
      <c r="D43" s="66" t="s">
        <v>123</v>
      </c>
      <c r="E43" s="69"/>
      <c r="F43" s="67">
        <v>50</v>
      </c>
      <c r="G43" s="14">
        <f t="shared" si="1"/>
        <v>0</v>
      </c>
      <c r="H43" s="108" t="s">
        <v>435</v>
      </c>
    </row>
    <row r="44" spans="1:8" s="3" customFormat="1" ht="39.950000000000003" customHeight="1">
      <c r="A44" s="106" t="s">
        <v>7</v>
      </c>
      <c r="B44" s="125"/>
      <c r="C44" s="137" t="s">
        <v>7</v>
      </c>
      <c r="D44" s="12" t="s">
        <v>302</v>
      </c>
      <c r="E44" s="70"/>
      <c r="F44" s="19">
        <v>5</v>
      </c>
      <c r="G44" s="14">
        <f t="shared" si="1"/>
        <v>0</v>
      </c>
      <c r="H44" s="108" t="s">
        <v>7</v>
      </c>
    </row>
    <row r="45" spans="1:8" s="3" customFormat="1" ht="39.950000000000003" customHeight="1">
      <c r="A45" s="106" t="s">
        <v>7</v>
      </c>
      <c r="B45" s="126"/>
      <c r="C45" s="20" t="s">
        <v>80</v>
      </c>
      <c r="D45" s="12" t="s">
        <v>17</v>
      </c>
      <c r="E45" s="13">
        <f t="shared" si="0"/>
        <v>97.5</v>
      </c>
      <c r="F45" s="19">
        <v>150</v>
      </c>
      <c r="G45" s="14">
        <f t="shared" si="1"/>
        <v>0</v>
      </c>
      <c r="H45" s="21" t="s">
        <v>52</v>
      </c>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formatRows="0" insertRows="0" deleteRows="0"/>
  <mergeCells count="30">
    <mergeCell ref="A1:H1"/>
    <mergeCell ref="A2:C2"/>
    <mergeCell ref="D2:G2"/>
    <mergeCell ref="H2:H4"/>
    <mergeCell ref="A3:B3"/>
    <mergeCell ref="D3:G4"/>
    <mergeCell ref="A4:B4"/>
    <mergeCell ref="H6:H7"/>
    <mergeCell ref="A8:A45"/>
    <mergeCell ref="B8:B12"/>
    <mergeCell ref="C8:C12"/>
    <mergeCell ref="H8:H12"/>
    <mergeCell ref="C14:C15"/>
    <mergeCell ref="H14:H15"/>
    <mergeCell ref="C16:C28"/>
    <mergeCell ref="H16:H28"/>
    <mergeCell ref="A6:A7"/>
    <mergeCell ref="B6:B7"/>
    <mergeCell ref="C6:C7"/>
    <mergeCell ref="D6:D7"/>
    <mergeCell ref="E6:F6"/>
    <mergeCell ref="G6:G7"/>
    <mergeCell ref="B42:B45"/>
    <mergeCell ref="C29:C35"/>
    <mergeCell ref="H29:H35"/>
    <mergeCell ref="C36:C40"/>
    <mergeCell ref="H36:H40"/>
    <mergeCell ref="C43:C44"/>
    <mergeCell ref="H43:H44"/>
    <mergeCell ref="B13:B41"/>
  </mergeCells>
  <phoneticPr fontId="1" type="noConversion"/>
  <printOptions horizontalCentered="1"/>
  <pageMargins left="0.39370078740157483" right="0.39370078740157483" top="0.78740157480314965" bottom="0.78740157480314965" header="0" footer="0"/>
  <pageSetup paperSize="9" scale="37" orientation="portrait" r:id="rId1"/>
  <ignoredErrors>
    <ignoredError sqref="E16:G45 E8:G12 F14:G14 F15:G15"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H70"/>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303</v>
      </c>
      <c r="B8" s="107" t="s">
        <v>15</v>
      </c>
      <c r="C8" s="107" t="s">
        <v>304</v>
      </c>
      <c r="D8" s="12" t="s">
        <v>19</v>
      </c>
      <c r="E8" s="13">
        <f t="shared" ref="E8:E38" si="0">F8*0.65</f>
        <v>16.25</v>
      </c>
      <c r="F8" s="19">
        <v>25</v>
      </c>
      <c r="G8" s="14">
        <f t="shared" ref="G8:G38" si="1">($C$3*E8)+($C$4*F8)</f>
        <v>0</v>
      </c>
      <c r="H8" s="108" t="s">
        <v>305</v>
      </c>
    </row>
    <row r="9" spans="1:8" s="3" customFormat="1" ht="39.950000000000003" customHeight="1">
      <c r="A9" s="106" t="s">
        <v>7</v>
      </c>
      <c r="B9" s="107" t="s">
        <v>7</v>
      </c>
      <c r="C9" s="107" t="s">
        <v>7</v>
      </c>
      <c r="D9" s="12" t="s">
        <v>97</v>
      </c>
      <c r="E9" s="13">
        <f t="shared" si="0"/>
        <v>1.9500000000000002</v>
      </c>
      <c r="F9" s="19">
        <v>3</v>
      </c>
      <c r="G9" s="14">
        <f t="shared" si="1"/>
        <v>0</v>
      </c>
      <c r="H9" s="108" t="s">
        <v>7</v>
      </c>
    </row>
    <row r="10" spans="1:8" s="3" customFormat="1" ht="39.950000000000003" customHeight="1">
      <c r="A10" s="106" t="s">
        <v>7</v>
      </c>
      <c r="B10" s="107" t="s">
        <v>7</v>
      </c>
      <c r="C10" s="107" t="s">
        <v>7</v>
      </c>
      <c r="D10" s="12" t="s">
        <v>48</v>
      </c>
      <c r="E10" s="13">
        <f t="shared" si="0"/>
        <v>0.78</v>
      </c>
      <c r="F10" s="19">
        <v>1.2</v>
      </c>
      <c r="G10" s="14">
        <f t="shared" si="1"/>
        <v>0</v>
      </c>
      <c r="H10" s="108" t="s">
        <v>7</v>
      </c>
    </row>
    <row r="11" spans="1:8" s="3" customFormat="1" ht="39.950000000000003" customHeight="1">
      <c r="A11" s="106" t="s">
        <v>7</v>
      </c>
      <c r="B11" s="107" t="s">
        <v>7</v>
      </c>
      <c r="C11" s="107" t="s">
        <v>7</v>
      </c>
      <c r="D11" s="12" t="s">
        <v>109</v>
      </c>
      <c r="E11" s="13">
        <f t="shared" si="0"/>
        <v>0.32500000000000001</v>
      </c>
      <c r="F11" s="19">
        <v>0.5</v>
      </c>
      <c r="G11" s="14">
        <f t="shared" si="1"/>
        <v>0</v>
      </c>
      <c r="H11" s="108" t="s">
        <v>7</v>
      </c>
    </row>
    <row r="12" spans="1:8" s="3" customFormat="1" ht="39.950000000000003" customHeight="1">
      <c r="A12" s="106" t="s">
        <v>7</v>
      </c>
      <c r="B12" s="107" t="s">
        <v>7</v>
      </c>
      <c r="C12" s="107" t="s">
        <v>7</v>
      </c>
      <c r="D12" s="12" t="s">
        <v>20</v>
      </c>
      <c r="E12" s="13">
        <f t="shared" si="0"/>
        <v>0.13</v>
      </c>
      <c r="F12" s="19">
        <v>0.2</v>
      </c>
      <c r="G12" s="14">
        <f t="shared" si="1"/>
        <v>0</v>
      </c>
      <c r="H12" s="108" t="s">
        <v>7</v>
      </c>
    </row>
    <row r="13" spans="1:8" s="3" customFormat="1" ht="39.950000000000003" customHeight="1">
      <c r="A13" s="106" t="s">
        <v>7</v>
      </c>
      <c r="B13" s="107" t="s">
        <v>22</v>
      </c>
      <c r="C13" s="107" t="s">
        <v>313</v>
      </c>
      <c r="D13" s="12" t="s">
        <v>19</v>
      </c>
      <c r="E13" s="13">
        <f t="shared" si="0"/>
        <v>32.5</v>
      </c>
      <c r="F13" s="19">
        <v>50</v>
      </c>
      <c r="G13" s="14">
        <f t="shared" si="1"/>
        <v>0</v>
      </c>
      <c r="H13" s="108" t="s">
        <v>306</v>
      </c>
    </row>
    <row r="14" spans="1:8" s="3" customFormat="1" ht="39.950000000000003" customHeight="1">
      <c r="A14" s="106" t="s">
        <v>7</v>
      </c>
      <c r="B14" s="107" t="s">
        <v>7</v>
      </c>
      <c r="C14" s="107" t="s">
        <v>7</v>
      </c>
      <c r="D14" s="12" t="s">
        <v>24</v>
      </c>
      <c r="E14" s="13">
        <f t="shared" si="0"/>
        <v>19.5</v>
      </c>
      <c r="F14" s="19">
        <v>30</v>
      </c>
      <c r="G14" s="14">
        <f t="shared" si="1"/>
        <v>0</v>
      </c>
      <c r="H14" s="108" t="s">
        <v>7</v>
      </c>
    </row>
    <row r="15" spans="1:8" s="3" customFormat="1" ht="39.950000000000003" customHeight="1">
      <c r="A15" s="106" t="s">
        <v>7</v>
      </c>
      <c r="B15" s="107" t="s">
        <v>7</v>
      </c>
      <c r="C15" s="107" t="s">
        <v>7</v>
      </c>
      <c r="D15" s="12" t="s">
        <v>92</v>
      </c>
      <c r="E15" s="13">
        <f t="shared" si="0"/>
        <v>9.75</v>
      </c>
      <c r="F15" s="19">
        <v>15</v>
      </c>
      <c r="G15" s="14">
        <f t="shared" si="1"/>
        <v>0</v>
      </c>
      <c r="H15" s="108" t="s">
        <v>7</v>
      </c>
    </row>
    <row r="16" spans="1:8" s="3" customFormat="1" ht="39.950000000000003" customHeight="1">
      <c r="A16" s="106" t="s">
        <v>7</v>
      </c>
      <c r="B16" s="107" t="s">
        <v>7</v>
      </c>
      <c r="C16" s="107" t="s">
        <v>7</v>
      </c>
      <c r="D16" s="12" t="s">
        <v>27</v>
      </c>
      <c r="E16" s="13">
        <f t="shared" si="0"/>
        <v>7.8000000000000007</v>
      </c>
      <c r="F16" s="19">
        <v>12</v>
      </c>
      <c r="G16" s="14">
        <f t="shared" si="1"/>
        <v>0</v>
      </c>
      <c r="H16" s="108" t="s">
        <v>7</v>
      </c>
    </row>
    <row r="17" spans="1:8" s="3" customFormat="1" ht="39.950000000000003" customHeight="1">
      <c r="A17" s="106" t="s">
        <v>7</v>
      </c>
      <c r="B17" s="107" t="s">
        <v>7</v>
      </c>
      <c r="C17" s="107" t="s">
        <v>7</v>
      </c>
      <c r="D17" s="12" t="s">
        <v>134</v>
      </c>
      <c r="E17" s="13">
        <f t="shared" si="0"/>
        <v>1.9500000000000002</v>
      </c>
      <c r="F17" s="19">
        <v>3</v>
      </c>
      <c r="G17" s="14">
        <f t="shared" si="1"/>
        <v>0</v>
      </c>
      <c r="H17" s="108" t="s">
        <v>7</v>
      </c>
    </row>
    <row r="18" spans="1:8" s="3" customFormat="1" ht="39.950000000000003" customHeight="1">
      <c r="A18" s="106" t="s">
        <v>7</v>
      </c>
      <c r="B18" s="107" t="s">
        <v>7</v>
      </c>
      <c r="C18" s="107" t="s">
        <v>7</v>
      </c>
      <c r="D18" s="12" t="s">
        <v>32</v>
      </c>
      <c r="E18" s="13">
        <f t="shared" si="0"/>
        <v>1.625</v>
      </c>
      <c r="F18" s="19">
        <v>2.5</v>
      </c>
      <c r="G18" s="14">
        <f t="shared" si="1"/>
        <v>0</v>
      </c>
      <c r="H18" s="108" t="s">
        <v>7</v>
      </c>
    </row>
    <row r="19" spans="1:8" s="3" customFormat="1" ht="39.950000000000003" customHeight="1">
      <c r="A19" s="106" t="s">
        <v>7</v>
      </c>
      <c r="B19" s="107" t="s">
        <v>7</v>
      </c>
      <c r="C19" s="107" t="s">
        <v>7</v>
      </c>
      <c r="D19" s="12" t="s">
        <v>42</v>
      </c>
      <c r="E19" s="13">
        <f t="shared" si="0"/>
        <v>0.65</v>
      </c>
      <c r="F19" s="19">
        <v>1</v>
      </c>
      <c r="G19" s="14">
        <f t="shared" si="1"/>
        <v>0</v>
      </c>
      <c r="H19" s="108" t="s">
        <v>7</v>
      </c>
    </row>
    <row r="20" spans="1:8" s="3" customFormat="1" ht="39.950000000000003" customHeight="1">
      <c r="A20" s="106" t="s">
        <v>7</v>
      </c>
      <c r="B20" s="107" t="s">
        <v>7</v>
      </c>
      <c r="C20" s="107" t="s">
        <v>7</v>
      </c>
      <c r="D20" s="12" t="s">
        <v>48</v>
      </c>
      <c r="E20" s="13">
        <f t="shared" si="0"/>
        <v>0.13</v>
      </c>
      <c r="F20" s="19">
        <v>0.2</v>
      </c>
      <c r="G20" s="14">
        <f t="shared" si="1"/>
        <v>0</v>
      </c>
      <c r="H20" s="108" t="s">
        <v>7</v>
      </c>
    </row>
    <row r="21" spans="1:8" s="3" customFormat="1" ht="39.950000000000003" customHeight="1">
      <c r="A21" s="106" t="s">
        <v>7</v>
      </c>
      <c r="B21" s="107" t="s">
        <v>7</v>
      </c>
      <c r="C21" s="107" t="s">
        <v>7</v>
      </c>
      <c r="D21" s="12" t="s">
        <v>75</v>
      </c>
      <c r="E21" s="13">
        <f t="shared" si="0"/>
        <v>6.5000000000000002E-2</v>
      </c>
      <c r="F21" s="19">
        <v>0.1</v>
      </c>
      <c r="G21" s="14">
        <f t="shared" si="1"/>
        <v>0</v>
      </c>
      <c r="H21" s="108" t="s">
        <v>7</v>
      </c>
    </row>
    <row r="22" spans="1:8" s="3" customFormat="1" ht="39.950000000000003" customHeight="1">
      <c r="A22" s="106" t="s">
        <v>7</v>
      </c>
      <c r="B22" s="107" t="s">
        <v>7</v>
      </c>
      <c r="C22" s="107" t="s">
        <v>307</v>
      </c>
      <c r="D22" s="12" t="s">
        <v>308</v>
      </c>
      <c r="E22" s="13">
        <f t="shared" si="0"/>
        <v>6.5</v>
      </c>
      <c r="F22" s="19">
        <v>10</v>
      </c>
      <c r="G22" s="14">
        <f t="shared" si="1"/>
        <v>0</v>
      </c>
      <c r="H22" s="108" t="s">
        <v>309</v>
      </c>
    </row>
    <row r="23" spans="1:8" s="3" customFormat="1" ht="39.950000000000003" customHeight="1">
      <c r="A23" s="106" t="s">
        <v>7</v>
      </c>
      <c r="B23" s="107" t="s">
        <v>7</v>
      </c>
      <c r="C23" s="107" t="s">
        <v>7</v>
      </c>
      <c r="D23" s="12" t="s">
        <v>310</v>
      </c>
      <c r="E23" s="13">
        <f t="shared" si="0"/>
        <v>4.55</v>
      </c>
      <c r="F23" s="19">
        <v>7</v>
      </c>
      <c r="G23" s="14">
        <f t="shared" si="1"/>
        <v>0</v>
      </c>
      <c r="H23" s="108" t="s">
        <v>7</v>
      </c>
    </row>
    <row r="24" spans="1:8" s="3" customFormat="1" ht="39.950000000000003" customHeight="1">
      <c r="A24" s="106" t="s">
        <v>7</v>
      </c>
      <c r="B24" s="107" t="s">
        <v>7</v>
      </c>
      <c r="C24" s="107" t="s">
        <v>7</v>
      </c>
      <c r="D24" s="12" t="s">
        <v>40</v>
      </c>
      <c r="E24" s="13">
        <f t="shared" si="0"/>
        <v>1.9500000000000002</v>
      </c>
      <c r="F24" s="19">
        <v>3</v>
      </c>
      <c r="G24" s="14">
        <f t="shared" si="1"/>
        <v>0</v>
      </c>
      <c r="H24" s="108" t="s">
        <v>7</v>
      </c>
    </row>
    <row r="25" spans="1:8" s="3" customFormat="1" ht="39.950000000000003" customHeight="1">
      <c r="A25" s="106" t="s">
        <v>7</v>
      </c>
      <c r="B25" s="107" t="s">
        <v>7</v>
      </c>
      <c r="C25" s="107" t="s">
        <v>7</v>
      </c>
      <c r="D25" s="12" t="s">
        <v>39</v>
      </c>
      <c r="E25" s="13">
        <f t="shared" si="0"/>
        <v>1.3</v>
      </c>
      <c r="F25" s="19">
        <v>2</v>
      </c>
      <c r="G25" s="14">
        <f t="shared" si="1"/>
        <v>0</v>
      </c>
      <c r="H25" s="108" t="s">
        <v>7</v>
      </c>
    </row>
    <row r="26" spans="1:8" s="3" customFormat="1" ht="39.950000000000003" customHeight="1">
      <c r="A26" s="106" t="s">
        <v>7</v>
      </c>
      <c r="B26" s="107" t="s">
        <v>7</v>
      </c>
      <c r="C26" s="107" t="s">
        <v>7</v>
      </c>
      <c r="D26" s="12" t="s">
        <v>109</v>
      </c>
      <c r="E26" s="13">
        <f t="shared" si="0"/>
        <v>0.32500000000000001</v>
      </c>
      <c r="F26" s="19">
        <v>0.5</v>
      </c>
      <c r="G26" s="14">
        <f t="shared" si="1"/>
        <v>0</v>
      </c>
      <c r="H26" s="108" t="s">
        <v>7</v>
      </c>
    </row>
    <row r="27" spans="1:8" s="3" customFormat="1" ht="39.950000000000003" customHeight="1">
      <c r="A27" s="106" t="s">
        <v>7</v>
      </c>
      <c r="B27" s="107" t="s">
        <v>7</v>
      </c>
      <c r="C27" s="107" t="s">
        <v>7</v>
      </c>
      <c r="D27" s="12" t="s">
        <v>42</v>
      </c>
      <c r="E27" s="13">
        <f t="shared" si="0"/>
        <v>0.32500000000000001</v>
      </c>
      <c r="F27" s="19">
        <v>0.5</v>
      </c>
      <c r="G27" s="14">
        <f t="shared" si="1"/>
        <v>0</v>
      </c>
      <c r="H27" s="108" t="s">
        <v>7</v>
      </c>
    </row>
    <row r="28" spans="1:8" s="3" customFormat="1" ht="39.950000000000003" customHeight="1">
      <c r="A28" s="106" t="s">
        <v>7</v>
      </c>
      <c r="B28" s="107" t="s">
        <v>7</v>
      </c>
      <c r="C28" s="107" t="s">
        <v>7</v>
      </c>
      <c r="D28" s="12" t="s">
        <v>20</v>
      </c>
      <c r="E28" s="13">
        <f t="shared" si="0"/>
        <v>0.26</v>
      </c>
      <c r="F28" s="19">
        <v>0.4</v>
      </c>
      <c r="G28" s="14">
        <f t="shared" si="1"/>
        <v>0</v>
      </c>
      <c r="H28" s="108" t="s">
        <v>7</v>
      </c>
    </row>
    <row r="29" spans="1:8" s="3" customFormat="1" ht="39.950000000000003" customHeight="1">
      <c r="A29" s="106" t="s">
        <v>7</v>
      </c>
      <c r="B29" s="107" t="s">
        <v>7</v>
      </c>
      <c r="C29" s="107" t="s">
        <v>311</v>
      </c>
      <c r="D29" s="12" t="s">
        <v>129</v>
      </c>
      <c r="E29" s="13">
        <f t="shared" si="0"/>
        <v>26</v>
      </c>
      <c r="F29" s="19">
        <v>40</v>
      </c>
      <c r="G29" s="14">
        <f t="shared" si="1"/>
        <v>0</v>
      </c>
      <c r="H29" s="108" t="s">
        <v>312</v>
      </c>
    </row>
    <row r="30" spans="1:8" s="3" customFormat="1" ht="39.950000000000003" customHeight="1">
      <c r="A30" s="106" t="s">
        <v>7</v>
      </c>
      <c r="B30" s="107" t="s">
        <v>7</v>
      </c>
      <c r="C30" s="107" t="s">
        <v>7</v>
      </c>
      <c r="D30" s="12" t="s">
        <v>28</v>
      </c>
      <c r="E30" s="13">
        <f t="shared" si="0"/>
        <v>6.5</v>
      </c>
      <c r="F30" s="19">
        <v>10</v>
      </c>
      <c r="G30" s="14">
        <f t="shared" si="1"/>
        <v>0</v>
      </c>
      <c r="H30" s="108" t="s">
        <v>7</v>
      </c>
    </row>
    <row r="31" spans="1:8" s="3" customFormat="1" ht="39.950000000000003" customHeight="1">
      <c r="A31" s="106" t="s">
        <v>7</v>
      </c>
      <c r="B31" s="107" t="s">
        <v>7</v>
      </c>
      <c r="C31" s="107" t="s">
        <v>7</v>
      </c>
      <c r="D31" s="12" t="s">
        <v>46</v>
      </c>
      <c r="E31" s="13">
        <f t="shared" si="0"/>
        <v>1.9500000000000002</v>
      </c>
      <c r="F31" s="19">
        <v>3</v>
      </c>
      <c r="G31" s="14">
        <f t="shared" si="1"/>
        <v>0</v>
      </c>
      <c r="H31" s="108" t="s">
        <v>7</v>
      </c>
    </row>
    <row r="32" spans="1:8" s="3" customFormat="1" ht="39.950000000000003" customHeight="1">
      <c r="A32" s="106" t="s">
        <v>7</v>
      </c>
      <c r="B32" s="107" t="s">
        <v>7</v>
      </c>
      <c r="C32" s="107" t="s">
        <v>7</v>
      </c>
      <c r="D32" s="12" t="s">
        <v>30</v>
      </c>
      <c r="E32" s="13">
        <f t="shared" si="0"/>
        <v>1.3</v>
      </c>
      <c r="F32" s="19">
        <v>2</v>
      </c>
      <c r="G32" s="14">
        <f t="shared" si="1"/>
        <v>0</v>
      </c>
      <c r="H32" s="108" t="s">
        <v>7</v>
      </c>
    </row>
    <row r="33" spans="1:8" s="3" customFormat="1" ht="39.950000000000003" customHeight="1">
      <c r="A33" s="106" t="s">
        <v>7</v>
      </c>
      <c r="B33" s="107" t="s">
        <v>7</v>
      </c>
      <c r="C33" s="107" t="s">
        <v>7</v>
      </c>
      <c r="D33" s="12" t="s">
        <v>32</v>
      </c>
      <c r="E33" s="13">
        <f t="shared" si="0"/>
        <v>0.65</v>
      </c>
      <c r="F33" s="19">
        <v>1</v>
      </c>
      <c r="G33" s="14">
        <f t="shared" si="1"/>
        <v>0</v>
      </c>
      <c r="H33" s="108" t="s">
        <v>7</v>
      </c>
    </row>
    <row r="34" spans="1:8" s="3" customFormat="1" ht="39.950000000000003" customHeight="1">
      <c r="A34" s="106" t="s">
        <v>7</v>
      </c>
      <c r="B34" s="107" t="s">
        <v>7</v>
      </c>
      <c r="C34" s="107" t="s">
        <v>7</v>
      </c>
      <c r="D34" s="12" t="s">
        <v>42</v>
      </c>
      <c r="E34" s="13">
        <f t="shared" si="0"/>
        <v>0.32500000000000001</v>
      </c>
      <c r="F34" s="19">
        <v>0.5</v>
      </c>
      <c r="G34" s="14">
        <f t="shared" si="1"/>
        <v>0</v>
      </c>
      <c r="H34" s="108" t="s">
        <v>7</v>
      </c>
    </row>
    <row r="35" spans="1:8" s="3" customFormat="1" ht="39.950000000000003" customHeight="1">
      <c r="A35" s="106" t="s">
        <v>7</v>
      </c>
      <c r="B35" s="107" t="s">
        <v>7</v>
      </c>
      <c r="C35" s="107" t="s">
        <v>7</v>
      </c>
      <c r="D35" s="12" t="s">
        <v>48</v>
      </c>
      <c r="E35" s="13">
        <f t="shared" si="0"/>
        <v>0.32500000000000001</v>
      </c>
      <c r="F35" s="19">
        <v>0.5</v>
      </c>
      <c r="G35" s="14">
        <f t="shared" si="1"/>
        <v>0</v>
      </c>
      <c r="H35" s="108" t="s">
        <v>7</v>
      </c>
    </row>
    <row r="36" spans="1:8" s="3" customFormat="1" ht="39.950000000000003" customHeight="1">
      <c r="A36" s="106" t="s">
        <v>7</v>
      </c>
      <c r="B36" s="107" t="s">
        <v>7</v>
      </c>
      <c r="C36" s="20" t="s">
        <v>50</v>
      </c>
      <c r="D36" s="12" t="s">
        <v>51</v>
      </c>
      <c r="E36" s="13">
        <f t="shared" si="0"/>
        <v>13</v>
      </c>
      <c r="F36" s="19">
        <v>20</v>
      </c>
      <c r="G36" s="14">
        <f t="shared" si="1"/>
        <v>0</v>
      </c>
      <c r="H36" s="21" t="s">
        <v>52</v>
      </c>
    </row>
    <row r="37" spans="1:8" s="3" customFormat="1" ht="39.950000000000003" customHeight="1">
      <c r="A37" s="106" t="s">
        <v>7</v>
      </c>
      <c r="B37" s="107" t="s">
        <v>53</v>
      </c>
      <c r="C37" s="20" t="s">
        <v>78</v>
      </c>
      <c r="D37" s="12" t="s">
        <v>79</v>
      </c>
      <c r="E37" s="13">
        <f t="shared" si="0"/>
        <v>32.5</v>
      </c>
      <c r="F37" s="19">
        <v>50</v>
      </c>
      <c r="G37" s="14">
        <f t="shared" si="1"/>
        <v>0</v>
      </c>
      <c r="H37" s="21" t="s">
        <v>52</v>
      </c>
    </row>
    <row r="38" spans="1:8" s="3" customFormat="1" ht="39.950000000000003" customHeight="1">
      <c r="A38" s="106" t="s">
        <v>7</v>
      </c>
      <c r="B38" s="107" t="s">
        <v>7</v>
      </c>
      <c r="C38" s="20" t="s">
        <v>80</v>
      </c>
      <c r="D38" s="12" t="s">
        <v>17</v>
      </c>
      <c r="E38" s="13">
        <f t="shared" si="0"/>
        <v>97.5</v>
      </c>
      <c r="F38" s="19">
        <v>150</v>
      </c>
      <c r="G38" s="14">
        <f t="shared" si="1"/>
        <v>0</v>
      </c>
      <c r="H38" s="21" t="s">
        <v>52</v>
      </c>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C29:C35"/>
    <mergeCell ref="H29:H35"/>
    <mergeCell ref="B37:B38"/>
    <mergeCell ref="H6:H7"/>
    <mergeCell ref="A8:A38"/>
    <mergeCell ref="B8:B12"/>
    <mergeCell ref="C8:C12"/>
    <mergeCell ref="H8:H12"/>
    <mergeCell ref="B13:B36"/>
    <mergeCell ref="C13:C21"/>
    <mergeCell ref="H13:H21"/>
    <mergeCell ref="C22:C28"/>
    <mergeCell ref="H22:H28"/>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H76"/>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314</v>
      </c>
      <c r="B8" s="107" t="s">
        <v>15</v>
      </c>
      <c r="C8" s="107" t="s">
        <v>315</v>
      </c>
      <c r="D8" s="12" t="s">
        <v>316</v>
      </c>
      <c r="E8" s="13">
        <f t="shared" ref="E8:E44" si="0">F8*0.65</f>
        <v>13</v>
      </c>
      <c r="F8" s="19">
        <v>20</v>
      </c>
      <c r="G8" s="14">
        <f t="shared" ref="G8:G44" si="1">($C$3*E8)+($C$4*F8)</f>
        <v>0</v>
      </c>
      <c r="H8" s="108" t="s">
        <v>317</v>
      </c>
    </row>
    <row r="9" spans="1:8" s="3" customFormat="1" ht="39.950000000000003" customHeight="1">
      <c r="A9" s="106" t="s">
        <v>7</v>
      </c>
      <c r="B9" s="107" t="s">
        <v>7</v>
      </c>
      <c r="C9" s="107" t="s">
        <v>7</v>
      </c>
      <c r="D9" s="12" t="s">
        <v>27</v>
      </c>
      <c r="E9" s="13">
        <f t="shared" si="0"/>
        <v>6.5</v>
      </c>
      <c r="F9" s="19">
        <v>10</v>
      </c>
      <c r="G9" s="14">
        <f t="shared" si="1"/>
        <v>0</v>
      </c>
      <c r="H9" s="108" t="s">
        <v>7</v>
      </c>
    </row>
    <row r="10" spans="1:8" s="3" customFormat="1" ht="39.950000000000003" customHeight="1">
      <c r="A10" s="106" t="s">
        <v>7</v>
      </c>
      <c r="B10" s="107" t="s">
        <v>7</v>
      </c>
      <c r="C10" s="107" t="s">
        <v>7</v>
      </c>
      <c r="D10" s="12" t="s">
        <v>28</v>
      </c>
      <c r="E10" s="13">
        <f t="shared" si="0"/>
        <v>6.5</v>
      </c>
      <c r="F10" s="19">
        <v>10</v>
      </c>
      <c r="G10" s="14">
        <f t="shared" si="1"/>
        <v>0</v>
      </c>
      <c r="H10" s="108" t="s">
        <v>7</v>
      </c>
    </row>
    <row r="11" spans="1:8" s="3" customFormat="1" ht="39.950000000000003" customHeight="1">
      <c r="A11" s="106" t="s">
        <v>7</v>
      </c>
      <c r="B11" s="107" t="s">
        <v>7</v>
      </c>
      <c r="C11" s="107" t="s">
        <v>7</v>
      </c>
      <c r="D11" s="12" t="s">
        <v>64</v>
      </c>
      <c r="E11" s="13">
        <f t="shared" si="0"/>
        <v>6.5000000000000002E-2</v>
      </c>
      <c r="F11" s="19">
        <v>0.1</v>
      </c>
      <c r="G11" s="14">
        <f t="shared" si="1"/>
        <v>0</v>
      </c>
      <c r="H11" s="108" t="s">
        <v>7</v>
      </c>
    </row>
    <row r="12" spans="1:8" s="3" customFormat="1" ht="39.950000000000003" customHeight="1">
      <c r="A12" s="106"/>
      <c r="B12" s="124" t="s">
        <v>22</v>
      </c>
      <c r="C12" s="97" t="s">
        <v>540</v>
      </c>
      <c r="D12" s="12" t="s">
        <v>19</v>
      </c>
      <c r="E12" s="99">
        <v>35.75</v>
      </c>
      <c r="F12" s="99">
        <v>0</v>
      </c>
      <c r="G12" s="14">
        <f t="shared" si="1"/>
        <v>0</v>
      </c>
      <c r="H12" s="98" t="s">
        <v>206</v>
      </c>
    </row>
    <row r="13" spans="1:8" s="3" customFormat="1" ht="39.950000000000003" customHeight="1">
      <c r="A13" s="106" t="s">
        <v>7</v>
      </c>
      <c r="B13" s="125"/>
      <c r="C13" s="107" t="s">
        <v>185</v>
      </c>
      <c r="D13" s="12" t="s">
        <v>19</v>
      </c>
      <c r="E13" s="13">
        <v>0</v>
      </c>
      <c r="F13" s="19">
        <v>50</v>
      </c>
      <c r="G13" s="14">
        <f t="shared" si="1"/>
        <v>0</v>
      </c>
      <c r="H13" s="108" t="s">
        <v>186</v>
      </c>
    </row>
    <row r="14" spans="1:8" s="3" customFormat="1" ht="39.950000000000003" customHeight="1">
      <c r="A14" s="106" t="s">
        <v>7</v>
      </c>
      <c r="B14" s="125"/>
      <c r="C14" s="107" t="s">
        <v>7</v>
      </c>
      <c r="D14" s="12" t="s">
        <v>187</v>
      </c>
      <c r="E14" s="13">
        <v>0</v>
      </c>
      <c r="F14" s="19">
        <v>5</v>
      </c>
      <c r="G14" s="14">
        <f t="shared" si="1"/>
        <v>0</v>
      </c>
      <c r="H14" s="108" t="s">
        <v>7</v>
      </c>
    </row>
    <row r="15" spans="1:8" s="3" customFormat="1" ht="39.950000000000003" customHeight="1">
      <c r="A15" s="106" t="s">
        <v>7</v>
      </c>
      <c r="B15" s="125"/>
      <c r="C15" s="107" t="s">
        <v>318</v>
      </c>
      <c r="D15" s="12" t="s">
        <v>319</v>
      </c>
      <c r="E15" s="13">
        <f t="shared" si="0"/>
        <v>13</v>
      </c>
      <c r="F15" s="19">
        <v>20</v>
      </c>
      <c r="G15" s="14">
        <f t="shared" si="1"/>
        <v>0</v>
      </c>
      <c r="H15" s="108" t="s">
        <v>320</v>
      </c>
    </row>
    <row r="16" spans="1:8" s="3" customFormat="1" ht="39.950000000000003" customHeight="1">
      <c r="A16" s="106" t="s">
        <v>7</v>
      </c>
      <c r="B16" s="125"/>
      <c r="C16" s="107" t="s">
        <v>7</v>
      </c>
      <c r="D16" s="12" t="s">
        <v>321</v>
      </c>
      <c r="E16" s="13">
        <f t="shared" si="0"/>
        <v>6.5</v>
      </c>
      <c r="F16" s="19">
        <v>10</v>
      </c>
      <c r="G16" s="14">
        <f t="shared" si="1"/>
        <v>0</v>
      </c>
      <c r="H16" s="108" t="s">
        <v>7</v>
      </c>
    </row>
    <row r="17" spans="1:8" s="3" customFormat="1" ht="39.950000000000003" customHeight="1">
      <c r="A17" s="106" t="s">
        <v>7</v>
      </c>
      <c r="B17" s="125"/>
      <c r="C17" s="107" t="s">
        <v>7</v>
      </c>
      <c r="D17" s="12" t="s">
        <v>71</v>
      </c>
      <c r="E17" s="13">
        <f t="shared" si="0"/>
        <v>6.5</v>
      </c>
      <c r="F17" s="19">
        <v>10</v>
      </c>
      <c r="G17" s="14">
        <f t="shared" si="1"/>
        <v>0</v>
      </c>
      <c r="H17" s="108" t="s">
        <v>7</v>
      </c>
    </row>
    <row r="18" spans="1:8" s="3" customFormat="1" ht="39.950000000000003" customHeight="1">
      <c r="A18" s="106" t="s">
        <v>7</v>
      </c>
      <c r="B18" s="125"/>
      <c r="C18" s="107" t="s">
        <v>7</v>
      </c>
      <c r="D18" s="12" t="s">
        <v>92</v>
      </c>
      <c r="E18" s="13">
        <f t="shared" si="0"/>
        <v>1.3</v>
      </c>
      <c r="F18" s="19">
        <v>2</v>
      </c>
      <c r="G18" s="14">
        <f t="shared" si="1"/>
        <v>0</v>
      </c>
      <c r="H18" s="108" t="s">
        <v>7</v>
      </c>
    </row>
    <row r="19" spans="1:8" s="3" customFormat="1" ht="39.950000000000003" customHeight="1">
      <c r="A19" s="106" t="s">
        <v>7</v>
      </c>
      <c r="B19" s="125"/>
      <c r="C19" s="107" t="s">
        <v>7</v>
      </c>
      <c r="D19" s="12" t="s">
        <v>39</v>
      </c>
      <c r="E19" s="13">
        <f t="shared" si="0"/>
        <v>0.65</v>
      </c>
      <c r="F19" s="19">
        <v>1</v>
      </c>
      <c r="G19" s="14">
        <f t="shared" si="1"/>
        <v>0</v>
      </c>
      <c r="H19" s="108" t="s">
        <v>7</v>
      </c>
    </row>
    <row r="20" spans="1:8" s="3" customFormat="1" ht="39.950000000000003" customHeight="1">
      <c r="A20" s="106" t="s">
        <v>7</v>
      </c>
      <c r="B20" s="125"/>
      <c r="C20" s="107" t="s">
        <v>7</v>
      </c>
      <c r="D20" s="12" t="s">
        <v>42</v>
      </c>
      <c r="E20" s="13">
        <f t="shared" si="0"/>
        <v>0.32500000000000001</v>
      </c>
      <c r="F20" s="19">
        <v>0.5</v>
      </c>
      <c r="G20" s="14">
        <f t="shared" si="1"/>
        <v>0</v>
      </c>
      <c r="H20" s="108" t="s">
        <v>7</v>
      </c>
    </row>
    <row r="21" spans="1:8" s="3" customFormat="1" ht="39.950000000000003" customHeight="1">
      <c r="A21" s="106" t="s">
        <v>7</v>
      </c>
      <c r="B21" s="125"/>
      <c r="C21" s="107" t="s">
        <v>7</v>
      </c>
      <c r="D21" s="12" t="s">
        <v>41</v>
      </c>
      <c r="E21" s="13">
        <f t="shared" si="0"/>
        <v>0.13</v>
      </c>
      <c r="F21" s="19">
        <v>0.2</v>
      </c>
      <c r="G21" s="14">
        <f t="shared" si="1"/>
        <v>0</v>
      </c>
      <c r="H21" s="108" t="s">
        <v>7</v>
      </c>
    </row>
    <row r="22" spans="1:8" s="3" customFormat="1" ht="39.950000000000003" customHeight="1">
      <c r="A22" s="106" t="s">
        <v>7</v>
      </c>
      <c r="B22" s="125"/>
      <c r="C22" s="107" t="s">
        <v>7</v>
      </c>
      <c r="D22" s="12" t="s">
        <v>20</v>
      </c>
      <c r="E22" s="13">
        <f t="shared" si="0"/>
        <v>6.5000000000000002E-2</v>
      </c>
      <c r="F22" s="19">
        <v>0.1</v>
      </c>
      <c r="G22" s="14">
        <f t="shared" si="1"/>
        <v>0</v>
      </c>
      <c r="H22" s="108" t="s">
        <v>7</v>
      </c>
    </row>
    <row r="23" spans="1:8" s="3" customFormat="1" ht="39.950000000000003" customHeight="1">
      <c r="A23" s="106" t="s">
        <v>7</v>
      </c>
      <c r="B23" s="125"/>
      <c r="C23" s="134" t="s">
        <v>329</v>
      </c>
      <c r="D23" s="12" t="s">
        <v>322</v>
      </c>
      <c r="E23" s="13">
        <f t="shared" si="0"/>
        <v>26</v>
      </c>
      <c r="F23" s="19">
        <v>40</v>
      </c>
      <c r="G23" s="14">
        <f t="shared" si="1"/>
        <v>0</v>
      </c>
      <c r="H23" s="108" t="s">
        <v>330</v>
      </c>
    </row>
    <row r="24" spans="1:8" s="3" customFormat="1" ht="39.950000000000003" customHeight="1">
      <c r="A24" s="106" t="s">
        <v>7</v>
      </c>
      <c r="B24" s="125"/>
      <c r="C24" s="107" t="s">
        <v>7</v>
      </c>
      <c r="D24" s="12" t="s">
        <v>250</v>
      </c>
      <c r="E24" s="13">
        <f t="shared" si="0"/>
        <v>6.5</v>
      </c>
      <c r="F24" s="19">
        <v>10</v>
      </c>
      <c r="G24" s="14">
        <f t="shared" si="1"/>
        <v>0</v>
      </c>
      <c r="H24" s="108" t="s">
        <v>7</v>
      </c>
    </row>
    <row r="25" spans="1:8" s="3" customFormat="1" ht="39.950000000000003" customHeight="1">
      <c r="A25" s="106" t="s">
        <v>7</v>
      </c>
      <c r="B25" s="125"/>
      <c r="C25" s="107" t="s">
        <v>7</v>
      </c>
      <c r="D25" s="12" t="s">
        <v>134</v>
      </c>
      <c r="E25" s="13">
        <f t="shared" si="0"/>
        <v>1.9500000000000002</v>
      </c>
      <c r="F25" s="19">
        <v>3</v>
      </c>
      <c r="G25" s="14">
        <f t="shared" si="1"/>
        <v>0</v>
      </c>
      <c r="H25" s="108" t="s">
        <v>7</v>
      </c>
    </row>
    <row r="26" spans="1:8" s="3" customFormat="1" ht="39.950000000000003" customHeight="1">
      <c r="A26" s="106" t="s">
        <v>7</v>
      </c>
      <c r="B26" s="125"/>
      <c r="C26" s="107" t="s">
        <v>7</v>
      </c>
      <c r="D26" s="12" t="s">
        <v>32</v>
      </c>
      <c r="E26" s="13">
        <f t="shared" si="0"/>
        <v>1.3</v>
      </c>
      <c r="F26" s="19">
        <v>2</v>
      </c>
      <c r="G26" s="14">
        <f t="shared" si="1"/>
        <v>0</v>
      </c>
      <c r="H26" s="108" t="s">
        <v>7</v>
      </c>
    </row>
    <row r="27" spans="1:8" s="3" customFormat="1" ht="39.950000000000003" customHeight="1">
      <c r="A27" s="106" t="s">
        <v>7</v>
      </c>
      <c r="B27" s="125"/>
      <c r="C27" s="107" t="s">
        <v>7</v>
      </c>
      <c r="D27" s="12" t="s">
        <v>42</v>
      </c>
      <c r="E27" s="13">
        <f t="shared" si="0"/>
        <v>0.32500000000000001</v>
      </c>
      <c r="F27" s="19">
        <v>0.5</v>
      </c>
      <c r="G27" s="14">
        <f t="shared" si="1"/>
        <v>0</v>
      </c>
      <c r="H27" s="108" t="s">
        <v>7</v>
      </c>
    </row>
    <row r="28" spans="1:8" s="3" customFormat="1" ht="39.950000000000003" customHeight="1">
      <c r="A28" s="106" t="s">
        <v>7</v>
      </c>
      <c r="B28" s="125"/>
      <c r="C28" s="107" t="s">
        <v>7</v>
      </c>
      <c r="D28" s="12" t="s">
        <v>48</v>
      </c>
      <c r="E28" s="13">
        <f t="shared" si="0"/>
        <v>0.32500000000000001</v>
      </c>
      <c r="F28" s="19">
        <v>0.5</v>
      </c>
      <c r="G28" s="14">
        <f t="shared" si="1"/>
        <v>0</v>
      </c>
      <c r="H28" s="108" t="s">
        <v>7</v>
      </c>
    </row>
    <row r="29" spans="1:8" s="3" customFormat="1" ht="39.950000000000003" customHeight="1">
      <c r="A29" s="106" t="s">
        <v>7</v>
      </c>
      <c r="B29" s="125"/>
      <c r="C29" s="107" t="s">
        <v>7</v>
      </c>
      <c r="D29" s="12" t="s">
        <v>92</v>
      </c>
      <c r="E29" s="13">
        <f t="shared" si="0"/>
        <v>0.32500000000000001</v>
      </c>
      <c r="F29" s="19">
        <v>0.5</v>
      </c>
      <c r="G29" s="14">
        <f t="shared" si="1"/>
        <v>0</v>
      </c>
      <c r="H29" s="108" t="s">
        <v>7</v>
      </c>
    </row>
    <row r="30" spans="1:8" s="3" customFormat="1" ht="39.950000000000003" customHeight="1">
      <c r="A30" s="106" t="s">
        <v>7</v>
      </c>
      <c r="B30" s="125"/>
      <c r="C30" s="107" t="s">
        <v>7</v>
      </c>
      <c r="D30" s="12" t="s">
        <v>21</v>
      </c>
      <c r="E30" s="13">
        <f t="shared" si="0"/>
        <v>0.19500000000000001</v>
      </c>
      <c r="F30" s="19">
        <v>0.3</v>
      </c>
      <c r="G30" s="14">
        <f t="shared" si="1"/>
        <v>0</v>
      </c>
      <c r="H30" s="108" t="s">
        <v>7</v>
      </c>
    </row>
    <row r="31" spans="1:8" s="3" customFormat="1" ht="39.950000000000003" customHeight="1">
      <c r="A31" s="106" t="s">
        <v>7</v>
      </c>
      <c r="B31" s="125"/>
      <c r="C31" s="107" t="s">
        <v>323</v>
      </c>
      <c r="D31" s="12" t="s">
        <v>324</v>
      </c>
      <c r="E31" s="13">
        <f t="shared" si="0"/>
        <v>1.3</v>
      </c>
      <c r="F31" s="19">
        <v>2</v>
      </c>
      <c r="G31" s="14">
        <f t="shared" si="1"/>
        <v>0</v>
      </c>
      <c r="H31" s="108" t="s">
        <v>325</v>
      </c>
    </row>
    <row r="32" spans="1:8" s="3" customFormat="1" ht="39.950000000000003" customHeight="1">
      <c r="A32" s="106" t="s">
        <v>7</v>
      </c>
      <c r="B32" s="125"/>
      <c r="C32" s="107" t="s">
        <v>7</v>
      </c>
      <c r="D32" s="12" t="s">
        <v>40</v>
      </c>
      <c r="E32" s="13">
        <f t="shared" si="0"/>
        <v>0.97500000000000009</v>
      </c>
      <c r="F32" s="19">
        <v>1.5</v>
      </c>
      <c r="G32" s="14">
        <f t="shared" si="1"/>
        <v>0</v>
      </c>
      <c r="H32" s="108" t="s">
        <v>7</v>
      </c>
    </row>
    <row r="33" spans="1:8" s="3" customFormat="1" ht="39.950000000000003" customHeight="1">
      <c r="A33" s="106" t="s">
        <v>7</v>
      </c>
      <c r="B33" s="125"/>
      <c r="C33" s="107" t="s">
        <v>7</v>
      </c>
      <c r="D33" s="12" t="s">
        <v>109</v>
      </c>
      <c r="E33" s="13">
        <f t="shared" si="0"/>
        <v>0.32500000000000001</v>
      </c>
      <c r="F33" s="19">
        <v>0.5</v>
      </c>
      <c r="G33" s="14">
        <f t="shared" si="1"/>
        <v>0</v>
      </c>
      <c r="H33" s="108" t="s">
        <v>7</v>
      </c>
    </row>
    <row r="34" spans="1:8" s="3" customFormat="1" ht="39.950000000000003" customHeight="1">
      <c r="A34" s="106" t="s">
        <v>7</v>
      </c>
      <c r="B34" s="125"/>
      <c r="C34" s="107" t="s">
        <v>7</v>
      </c>
      <c r="D34" s="12" t="s">
        <v>42</v>
      </c>
      <c r="E34" s="13">
        <f t="shared" si="0"/>
        <v>0.13</v>
      </c>
      <c r="F34" s="19">
        <v>0.2</v>
      </c>
      <c r="G34" s="14">
        <f t="shared" si="1"/>
        <v>0</v>
      </c>
      <c r="H34" s="108" t="s">
        <v>7</v>
      </c>
    </row>
    <row r="35" spans="1:8" s="3" customFormat="1" ht="39.950000000000003" customHeight="1">
      <c r="A35" s="106" t="s">
        <v>7</v>
      </c>
      <c r="B35" s="125"/>
      <c r="C35" s="107" t="s">
        <v>7</v>
      </c>
      <c r="D35" s="12" t="s">
        <v>48</v>
      </c>
      <c r="E35" s="13">
        <f t="shared" si="0"/>
        <v>0.13</v>
      </c>
      <c r="F35" s="19">
        <v>0.2</v>
      </c>
      <c r="G35" s="14">
        <f t="shared" si="1"/>
        <v>0</v>
      </c>
      <c r="H35" s="108" t="s">
        <v>7</v>
      </c>
    </row>
    <row r="36" spans="1:8" s="3" customFormat="1" ht="39.950000000000003" customHeight="1">
      <c r="A36" s="106" t="s">
        <v>7</v>
      </c>
      <c r="B36" s="125"/>
      <c r="C36" s="107" t="s">
        <v>7</v>
      </c>
      <c r="D36" s="12" t="s">
        <v>135</v>
      </c>
      <c r="E36" s="13">
        <f t="shared" si="0"/>
        <v>6.5000000000000002E-2</v>
      </c>
      <c r="F36" s="19">
        <v>0.1</v>
      </c>
      <c r="G36" s="14">
        <f t="shared" si="1"/>
        <v>0</v>
      </c>
      <c r="H36" s="108" t="s">
        <v>7</v>
      </c>
    </row>
    <row r="37" spans="1:8" s="3" customFormat="1" ht="39.950000000000003" customHeight="1">
      <c r="A37" s="106" t="s">
        <v>7</v>
      </c>
      <c r="B37" s="126"/>
      <c r="C37" s="20" t="s">
        <v>50</v>
      </c>
      <c r="D37" s="12" t="s">
        <v>51</v>
      </c>
      <c r="E37" s="13">
        <f t="shared" si="0"/>
        <v>13</v>
      </c>
      <c r="F37" s="19">
        <v>20</v>
      </c>
      <c r="G37" s="14">
        <f t="shared" si="1"/>
        <v>0</v>
      </c>
      <c r="H37" s="21" t="s">
        <v>52</v>
      </c>
    </row>
    <row r="38" spans="1:8" s="3" customFormat="1" ht="39.950000000000003" customHeight="1">
      <c r="A38" s="106" t="s">
        <v>7</v>
      </c>
      <c r="B38" s="107" t="s">
        <v>53</v>
      </c>
      <c r="C38" s="107" t="s">
        <v>326</v>
      </c>
      <c r="D38" s="12" t="s">
        <v>327</v>
      </c>
      <c r="E38" s="13">
        <f t="shared" si="0"/>
        <v>13</v>
      </c>
      <c r="F38" s="19">
        <v>20</v>
      </c>
      <c r="G38" s="14">
        <f t="shared" si="1"/>
        <v>0</v>
      </c>
      <c r="H38" s="108" t="s">
        <v>328</v>
      </c>
    </row>
    <row r="39" spans="1:8" s="3" customFormat="1" ht="39.950000000000003" customHeight="1">
      <c r="A39" s="106" t="s">
        <v>7</v>
      </c>
      <c r="B39" s="107" t="s">
        <v>7</v>
      </c>
      <c r="C39" s="107" t="s">
        <v>7</v>
      </c>
      <c r="D39" s="12" t="s">
        <v>56</v>
      </c>
      <c r="E39" s="13">
        <f t="shared" si="0"/>
        <v>9.75</v>
      </c>
      <c r="F39" s="19">
        <v>15</v>
      </c>
      <c r="G39" s="14">
        <f t="shared" si="1"/>
        <v>0</v>
      </c>
      <c r="H39" s="108" t="s">
        <v>7</v>
      </c>
    </row>
    <row r="40" spans="1:8" s="3" customFormat="1" ht="39.950000000000003" customHeight="1">
      <c r="A40" s="106" t="s">
        <v>7</v>
      </c>
      <c r="B40" s="107" t="s">
        <v>7</v>
      </c>
      <c r="C40" s="107" t="s">
        <v>7</v>
      </c>
      <c r="D40" s="12" t="s">
        <v>24</v>
      </c>
      <c r="E40" s="13">
        <f t="shared" si="0"/>
        <v>6.5</v>
      </c>
      <c r="F40" s="19">
        <v>10</v>
      </c>
      <c r="G40" s="14">
        <f t="shared" si="1"/>
        <v>0</v>
      </c>
      <c r="H40" s="108" t="s">
        <v>7</v>
      </c>
    </row>
    <row r="41" spans="1:8" s="3" customFormat="1" ht="39.950000000000003" customHeight="1">
      <c r="A41" s="106" t="s">
        <v>7</v>
      </c>
      <c r="B41" s="107" t="s">
        <v>7</v>
      </c>
      <c r="C41" s="107" t="s">
        <v>7</v>
      </c>
      <c r="D41" s="12" t="s">
        <v>28</v>
      </c>
      <c r="E41" s="13">
        <f t="shared" si="0"/>
        <v>3.25</v>
      </c>
      <c r="F41" s="19">
        <v>5</v>
      </c>
      <c r="G41" s="14">
        <f t="shared" si="1"/>
        <v>0</v>
      </c>
      <c r="H41" s="108" t="s">
        <v>7</v>
      </c>
    </row>
    <row r="42" spans="1:8" s="3" customFormat="1" ht="39.950000000000003" customHeight="1">
      <c r="A42" s="106" t="s">
        <v>7</v>
      </c>
      <c r="B42" s="107" t="s">
        <v>7</v>
      </c>
      <c r="C42" s="107" t="s">
        <v>7</v>
      </c>
      <c r="D42" s="12" t="s">
        <v>32</v>
      </c>
      <c r="E42" s="13">
        <f t="shared" si="0"/>
        <v>1.3</v>
      </c>
      <c r="F42" s="19">
        <v>2</v>
      </c>
      <c r="G42" s="14">
        <f t="shared" si="1"/>
        <v>0</v>
      </c>
      <c r="H42" s="108" t="s">
        <v>7</v>
      </c>
    </row>
    <row r="43" spans="1:8" s="3" customFormat="1" ht="39.950000000000003" customHeight="1">
      <c r="A43" s="106" t="s">
        <v>7</v>
      </c>
      <c r="B43" s="107" t="s">
        <v>7</v>
      </c>
      <c r="C43" s="107" t="s">
        <v>7</v>
      </c>
      <c r="D43" s="12" t="s">
        <v>20</v>
      </c>
      <c r="E43" s="13">
        <f t="shared" si="0"/>
        <v>6.5000000000000002E-2</v>
      </c>
      <c r="F43" s="19">
        <v>0.1</v>
      </c>
      <c r="G43" s="14">
        <f t="shared" si="1"/>
        <v>0</v>
      </c>
      <c r="H43" s="108" t="s">
        <v>7</v>
      </c>
    </row>
    <row r="44" spans="1:8" s="3" customFormat="1" ht="39.950000000000003" customHeight="1">
      <c r="A44" s="106" t="s">
        <v>7</v>
      </c>
      <c r="B44" s="107" t="s">
        <v>7</v>
      </c>
      <c r="C44" s="20" t="s">
        <v>80</v>
      </c>
      <c r="D44" s="12" t="s">
        <v>17</v>
      </c>
      <c r="E44" s="13">
        <f t="shared" si="0"/>
        <v>97.5</v>
      </c>
      <c r="F44" s="19">
        <v>150</v>
      </c>
      <c r="G44" s="14">
        <f t="shared" si="1"/>
        <v>0</v>
      </c>
      <c r="H44" s="21" t="s">
        <v>52</v>
      </c>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objects="1" scenarios="1" formatRows="0" insertRows="0" deleteRows="0"/>
  <mergeCells count="30">
    <mergeCell ref="A1:H1"/>
    <mergeCell ref="A2:C2"/>
    <mergeCell ref="D2:G2"/>
    <mergeCell ref="H2:H4"/>
    <mergeCell ref="A3:B3"/>
    <mergeCell ref="D3:G4"/>
    <mergeCell ref="A4:B4"/>
    <mergeCell ref="H6:H7"/>
    <mergeCell ref="A8:A44"/>
    <mergeCell ref="B8:B11"/>
    <mergeCell ref="C8:C11"/>
    <mergeCell ref="H8:H11"/>
    <mergeCell ref="C13:C14"/>
    <mergeCell ref="H13:H14"/>
    <mergeCell ref="C15:C22"/>
    <mergeCell ref="H15:H22"/>
    <mergeCell ref="A6:A7"/>
    <mergeCell ref="B6:B7"/>
    <mergeCell ref="C6:C7"/>
    <mergeCell ref="D6:D7"/>
    <mergeCell ref="E6:F6"/>
    <mergeCell ref="G6:G7"/>
    <mergeCell ref="C23:C30"/>
    <mergeCell ref="H23:H30"/>
    <mergeCell ref="C31:C36"/>
    <mergeCell ref="H31:H36"/>
    <mergeCell ref="B38:B44"/>
    <mergeCell ref="C38:C43"/>
    <mergeCell ref="H38:H43"/>
    <mergeCell ref="B12:B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H67"/>
  <sheetViews>
    <sheetView showGridLines="0" view="pageBreakPreview" zoomScale="70" zoomScaleNormal="70" zoomScaleSheetLayoutView="70" workbookViewId="0">
      <selection activeCell="B6" sqref="B6:B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331</v>
      </c>
      <c r="B8" s="107" t="s">
        <v>15</v>
      </c>
      <c r="C8" s="107" t="s">
        <v>332</v>
      </c>
      <c r="D8" s="12" t="s">
        <v>19</v>
      </c>
      <c r="E8" s="13">
        <f t="shared" ref="E8:E35" si="0">F8*0.65</f>
        <v>13</v>
      </c>
      <c r="F8" s="19">
        <v>20</v>
      </c>
      <c r="G8" s="14">
        <f t="shared" ref="G8:G35" si="1">($C$3*E8)+($C$4*F8)</f>
        <v>0</v>
      </c>
      <c r="H8" s="108" t="s">
        <v>333</v>
      </c>
    </row>
    <row r="9" spans="1:8" s="3" customFormat="1" ht="39.950000000000003" customHeight="1">
      <c r="A9" s="106" t="s">
        <v>7</v>
      </c>
      <c r="B9" s="107" t="s">
        <v>7</v>
      </c>
      <c r="C9" s="107" t="s">
        <v>7</v>
      </c>
      <c r="D9" s="12" t="s">
        <v>334</v>
      </c>
      <c r="E9" s="13">
        <f t="shared" si="0"/>
        <v>9.75</v>
      </c>
      <c r="F9" s="19">
        <v>15</v>
      </c>
      <c r="G9" s="14">
        <f t="shared" si="1"/>
        <v>0</v>
      </c>
      <c r="H9" s="108" t="s">
        <v>7</v>
      </c>
    </row>
    <row r="10" spans="1:8" s="3" customFormat="1" ht="39.950000000000003" customHeight="1">
      <c r="A10" s="106" t="s">
        <v>7</v>
      </c>
      <c r="B10" s="107" t="s">
        <v>7</v>
      </c>
      <c r="C10" s="107" t="s">
        <v>7</v>
      </c>
      <c r="D10" s="12" t="s">
        <v>64</v>
      </c>
      <c r="E10" s="13">
        <f t="shared" si="0"/>
        <v>6.5000000000000002E-2</v>
      </c>
      <c r="F10" s="19">
        <v>0.1</v>
      </c>
      <c r="G10" s="14">
        <f t="shared" si="1"/>
        <v>0</v>
      </c>
      <c r="H10" s="108" t="s">
        <v>7</v>
      </c>
    </row>
    <row r="11" spans="1:8" s="3" customFormat="1" ht="39.950000000000003" customHeight="1">
      <c r="A11" s="106"/>
      <c r="B11" s="124" t="s">
        <v>22</v>
      </c>
      <c r="C11" s="97" t="s">
        <v>540</v>
      </c>
      <c r="D11" s="12" t="s">
        <v>19</v>
      </c>
      <c r="E11" s="99">
        <v>35.75</v>
      </c>
      <c r="F11" s="99">
        <v>0</v>
      </c>
      <c r="G11" s="14">
        <f t="shared" si="1"/>
        <v>0</v>
      </c>
      <c r="H11" s="98" t="s">
        <v>206</v>
      </c>
    </row>
    <row r="12" spans="1:8" s="3" customFormat="1" ht="39.950000000000003" customHeight="1">
      <c r="A12" s="106" t="s">
        <v>7</v>
      </c>
      <c r="B12" s="125"/>
      <c r="C12" s="107" t="s">
        <v>65</v>
      </c>
      <c r="D12" s="12" t="s">
        <v>19</v>
      </c>
      <c r="E12" s="13">
        <v>0</v>
      </c>
      <c r="F12" s="19">
        <v>50</v>
      </c>
      <c r="G12" s="14">
        <f t="shared" si="1"/>
        <v>0</v>
      </c>
      <c r="H12" s="108" t="s">
        <v>66</v>
      </c>
    </row>
    <row r="13" spans="1:8" s="3" customFormat="1" ht="39.950000000000003" customHeight="1">
      <c r="A13" s="106" t="s">
        <v>7</v>
      </c>
      <c r="B13" s="125"/>
      <c r="C13" s="107" t="s">
        <v>7</v>
      </c>
      <c r="D13" s="12" t="s">
        <v>67</v>
      </c>
      <c r="E13" s="13">
        <v>0</v>
      </c>
      <c r="F13" s="19">
        <v>5</v>
      </c>
      <c r="G13" s="14">
        <f t="shared" si="1"/>
        <v>0</v>
      </c>
      <c r="H13" s="108" t="s">
        <v>7</v>
      </c>
    </row>
    <row r="14" spans="1:8" s="3" customFormat="1" ht="39.950000000000003" customHeight="1">
      <c r="A14" s="106" t="s">
        <v>7</v>
      </c>
      <c r="B14" s="125"/>
      <c r="C14" s="107" t="s">
        <v>335</v>
      </c>
      <c r="D14" s="12" t="s">
        <v>336</v>
      </c>
      <c r="E14" s="13">
        <f t="shared" si="0"/>
        <v>13</v>
      </c>
      <c r="F14" s="19">
        <v>20</v>
      </c>
      <c r="G14" s="14">
        <f t="shared" si="1"/>
        <v>0</v>
      </c>
      <c r="H14" s="108" t="s">
        <v>337</v>
      </c>
    </row>
    <row r="15" spans="1:8" s="3" customFormat="1" ht="39.950000000000003" customHeight="1">
      <c r="A15" s="106" t="s">
        <v>7</v>
      </c>
      <c r="B15" s="125"/>
      <c r="C15" s="107" t="s">
        <v>7</v>
      </c>
      <c r="D15" s="12" t="s">
        <v>38</v>
      </c>
      <c r="E15" s="13">
        <f t="shared" si="0"/>
        <v>1.9500000000000002</v>
      </c>
      <c r="F15" s="19">
        <v>3</v>
      </c>
      <c r="G15" s="14">
        <f t="shared" si="1"/>
        <v>0</v>
      </c>
      <c r="H15" s="108" t="s">
        <v>7</v>
      </c>
    </row>
    <row r="16" spans="1:8" s="3" customFormat="1" ht="39.950000000000003" customHeight="1">
      <c r="A16" s="106" t="s">
        <v>7</v>
      </c>
      <c r="B16" s="125"/>
      <c r="C16" s="107" t="s">
        <v>7</v>
      </c>
      <c r="D16" s="12" t="s">
        <v>39</v>
      </c>
      <c r="E16" s="13">
        <f t="shared" si="0"/>
        <v>1.3</v>
      </c>
      <c r="F16" s="19">
        <v>2</v>
      </c>
      <c r="G16" s="14">
        <f t="shared" si="1"/>
        <v>0</v>
      </c>
      <c r="H16" s="108" t="s">
        <v>7</v>
      </c>
    </row>
    <row r="17" spans="1:8" s="3" customFormat="1" ht="39.950000000000003" customHeight="1">
      <c r="A17" s="106" t="s">
        <v>7</v>
      </c>
      <c r="B17" s="125"/>
      <c r="C17" s="107" t="s">
        <v>7</v>
      </c>
      <c r="D17" s="12" t="s">
        <v>92</v>
      </c>
      <c r="E17" s="13">
        <f t="shared" si="0"/>
        <v>1.3</v>
      </c>
      <c r="F17" s="19">
        <v>2</v>
      </c>
      <c r="G17" s="14">
        <f t="shared" si="1"/>
        <v>0</v>
      </c>
      <c r="H17" s="108" t="s">
        <v>7</v>
      </c>
    </row>
    <row r="18" spans="1:8" s="3" customFormat="1" ht="39.950000000000003" customHeight="1">
      <c r="A18" s="106" t="s">
        <v>7</v>
      </c>
      <c r="B18" s="125"/>
      <c r="C18" s="107" t="s">
        <v>7</v>
      </c>
      <c r="D18" s="12" t="s">
        <v>42</v>
      </c>
      <c r="E18" s="13">
        <f t="shared" si="0"/>
        <v>0.32500000000000001</v>
      </c>
      <c r="F18" s="19">
        <v>0.5</v>
      </c>
      <c r="G18" s="14">
        <f t="shared" si="1"/>
        <v>0</v>
      </c>
      <c r="H18" s="108" t="s">
        <v>7</v>
      </c>
    </row>
    <row r="19" spans="1:8" s="3" customFormat="1" ht="39.950000000000003" customHeight="1">
      <c r="A19" s="106" t="s">
        <v>7</v>
      </c>
      <c r="B19" s="125"/>
      <c r="C19" s="107" t="s">
        <v>7</v>
      </c>
      <c r="D19" s="12" t="s">
        <v>41</v>
      </c>
      <c r="E19" s="13">
        <f t="shared" si="0"/>
        <v>0.13</v>
      </c>
      <c r="F19" s="19">
        <v>0.2</v>
      </c>
      <c r="G19" s="14">
        <f t="shared" si="1"/>
        <v>0</v>
      </c>
      <c r="H19" s="108" t="s">
        <v>7</v>
      </c>
    </row>
    <row r="20" spans="1:8" s="3" customFormat="1" ht="39.950000000000003" customHeight="1">
      <c r="A20" s="106" t="s">
        <v>7</v>
      </c>
      <c r="B20" s="125"/>
      <c r="C20" s="107" t="s">
        <v>338</v>
      </c>
      <c r="D20" s="12" t="s">
        <v>339</v>
      </c>
      <c r="E20" s="13">
        <f t="shared" si="0"/>
        <v>26</v>
      </c>
      <c r="F20" s="19">
        <v>40</v>
      </c>
      <c r="G20" s="14">
        <f t="shared" si="1"/>
        <v>0</v>
      </c>
      <c r="H20" s="108" t="s">
        <v>340</v>
      </c>
    </row>
    <row r="21" spans="1:8" s="3" customFormat="1" ht="39.950000000000003" customHeight="1">
      <c r="A21" s="106" t="s">
        <v>7</v>
      </c>
      <c r="B21" s="125"/>
      <c r="C21" s="107" t="s">
        <v>7</v>
      </c>
      <c r="D21" s="12" t="s">
        <v>27</v>
      </c>
      <c r="E21" s="13">
        <f t="shared" si="0"/>
        <v>3.25</v>
      </c>
      <c r="F21" s="19">
        <v>5</v>
      </c>
      <c r="G21" s="14">
        <f t="shared" si="1"/>
        <v>0</v>
      </c>
      <c r="H21" s="108" t="s">
        <v>7</v>
      </c>
    </row>
    <row r="22" spans="1:8" s="3" customFormat="1" ht="39.950000000000003" customHeight="1">
      <c r="A22" s="106" t="s">
        <v>7</v>
      </c>
      <c r="B22" s="125"/>
      <c r="C22" s="107" t="s">
        <v>7</v>
      </c>
      <c r="D22" s="12" t="s">
        <v>28</v>
      </c>
      <c r="E22" s="13">
        <f t="shared" si="0"/>
        <v>3.25</v>
      </c>
      <c r="F22" s="19">
        <v>5</v>
      </c>
      <c r="G22" s="14">
        <f t="shared" si="1"/>
        <v>0</v>
      </c>
      <c r="H22" s="108" t="s">
        <v>7</v>
      </c>
    </row>
    <row r="23" spans="1:8" s="3" customFormat="1" ht="39.950000000000003" customHeight="1">
      <c r="A23" s="106" t="s">
        <v>7</v>
      </c>
      <c r="B23" s="125"/>
      <c r="C23" s="107" t="s">
        <v>7</v>
      </c>
      <c r="D23" s="12" t="s">
        <v>134</v>
      </c>
      <c r="E23" s="13">
        <f t="shared" si="0"/>
        <v>1.9500000000000002</v>
      </c>
      <c r="F23" s="19">
        <v>3</v>
      </c>
      <c r="G23" s="14">
        <f t="shared" si="1"/>
        <v>0</v>
      </c>
      <c r="H23" s="108" t="s">
        <v>7</v>
      </c>
    </row>
    <row r="24" spans="1:8" s="3" customFormat="1" ht="39.950000000000003" customHeight="1">
      <c r="A24" s="106" t="s">
        <v>7</v>
      </c>
      <c r="B24" s="125"/>
      <c r="C24" s="107" t="s">
        <v>7</v>
      </c>
      <c r="D24" s="12" t="s">
        <v>149</v>
      </c>
      <c r="E24" s="13">
        <f t="shared" si="0"/>
        <v>0.65</v>
      </c>
      <c r="F24" s="19">
        <v>1</v>
      </c>
      <c r="G24" s="14">
        <f t="shared" si="1"/>
        <v>0</v>
      </c>
      <c r="H24" s="108" t="s">
        <v>7</v>
      </c>
    </row>
    <row r="25" spans="1:8" s="3" customFormat="1" ht="39.950000000000003" customHeight="1">
      <c r="A25" s="106" t="s">
        <v>7</v>
      </c>
      <c r="B25" s="125"/>
      <c r="C25" s="107" t="s">
        <v>7</v>
      </c>
      <c r="D25" s="12" t="s">
        <v>92</v>
      </c>
      <c r="E25" s="13">
        <f t="shared" si="0"/>
        <v>0.65</v>
      </c>
      <c r="F25" s="19">
        <v>1</v>
      </c>
      <c r="G25" s="14">
        <f t="shared" si="1"/>
        <v>0</v>
      </c>
      <c r="H25" s="108" t="s">
        <v>7</v>
      </c>
    </row>
    <row r="26" spans="1:8" s="3" customFormat="1" ht="39.950000000000003" customHeight="1">
      <c r="A26" s="106" t="s">
        <v>7</v>
      </c>
      <c r="B26" s="125"/>
      <c r="C26" s="107" t="s">
        <v>7</v>
      </c>
      <c r="D26" s="12" t="s">
        <v>42</v>
      </c>
      <c r="E26" s="13">
        <f t="shared" si="0"/>
        <v>0.32500000000000001</v>
      </c>
      <c r="F26" s="19">
        <v>0.5</v>
      </c>
      <c r="G26" s="14">
        <f t="shared" si="1"/>
        <v>0</v>
      </c>
      <c r="H26" s="108" t="s">
        <v>7</v>
      </c>
    </row>
    <row r="27" spans="1:8" s="3" customFormat="1" ht="39.950000000000003" customHeight="1">
      <c r="A27" s="106" t="s">
        <v>7</v>
      </c>
      <c r="B27" s="125"/>
      <c r="C27" s="107" t="s">
        <v>7</v>
      </c>
      <c r="D27" s="12" t="s">
        <v>265</v>
      </c>
      <c r="E27" s="13">
        <f t="shared" si="0"/>
        <v>0.32500000000000001</v>
      </c>
      <c r="F27" s="19">
        <v>0.5</v>
      </c>
      <c r="G27" s="14">
        <f t="shared" si="1"/>
        <v>0</v>
      </c>
      <c r="H27" s="108" t="s">
        <v>7</v>
      </c>
    </row>
    <row r="28" spans="1:8" s="3" customFormat="1" ht="39.950000000000003" customHeight="1">
      <c r="A28" s="106" t="s">
        <v>7</v>
      </c>
      <c r="B28" s="125"/>
      <c r="C28" s="107" t="s">
        <v>7</v>
      </c>
      <c r="D28" s="12" t="s">
        <v>48</v>
      </c>
      <c r="E28" s="13">
        <f t="shared" si="0"/>
        <v>0.32500000000000001</v>
      </c>
      <c r="F28" s="19">
        <v>0.5</v>
      </c>
      <c r="G28" s="14">
        <f t="shared" si="1"/>
        <v>0</v>
      </c>
      <c r="H28" s="108" t="s">
        <v>7</v>
      </c>
    </row>
    <row r="29" spans="1:8" s="3" customFormat="1" ht="39.950000000000003" customHeight="1">
      <c r="A29" s="106" t="s">
        <v>7</v>
      </c>
      <c r="B29" s="125"/>
      <c r="C29" s="107" t="s">
        <v>345</v>
      </c>
      <c r="D29" s="12" t="s">
        <v>84</v>
      </c>
      <c r="E29" s="13">
        <f t="shared" si="0"/>
        <v>22.75</v>
      </c>
      <c r="F29" s="19">
        <v>35</v>
      </c>
      <c r="G29" s="14">
        <f t="shared" si="1"/>
        <v>0</v>
      </c>
      <c r="H29" s="108" t="s">
        <v>341</v>
      </c>
    </row>
    <row r="30" spans="1:8" s="3" customFormat="1" ht="39.950000000000003" customHeight="1">
      <c r="A30" s="106" t="s">
        <v>7</v>
      </c>
      <c r="B30" s="125"/>
      <c r="C30" s="107" t="s">
        <v>7</v>
      </c>
      <c r="D30" s="12" t="s">
        <v>342</v>
      </c>
      <c r="E30" s="13">
        <f t="shared" si="0"/>
        <v>4.55</v>
      </c>
      <c r="F30" s="19">
        <v>7</v>
      </c>
      <c r="G30" s="14">
        <f t="shared" si="1"/>
        <v>0</v>
      </c>
      <c r="H30" s="108" t="s">
        <v>7</v>
      </c>
    </row>
    <row r="31" spans="1:8" s="3" customFormat="1" ht="39.950000000000003" customHeight="1">
      <c r="A31" s="106" t="s">
        <v>7</v>
      </c>
      <c r="B31" s="125"/>
      <c r="C31" s="107" t="s">
        <v>7</v>
      </c>
      <c r="D31" s="12" t="s">
        <v>343</v>
      </c>
      <c r="E31" s="13">
        <f t="shared" si="0"/>
        <v>1.9500000000000002</v>
      </c>
      <c r="F31" s="19">
        <v>3</v>
      </c>
      <c r="G31" s="14">
        <f t="shared" si="1"/>
        <v>0</v>
      </c>
      <c r="H31" s="108" t="s">
        <v>7</v>
      </c>
    </row>
    <row r="32" spans="1:8" s="3" customFormat="1" ht="39.950000000000003" customHeight="1">
      <c r="A32" s="106" t="s">
        <v>7</v>
      </c>
      <c r="B32" s="125"/>
      <c r="C32" s="107" t="s">
        <v>7</v>
      </c>
      <c r="D32" s="12" t="s">
        <v>30</v>
      </c>
      <c r="E32" s="13">
        <f t="shared" si="0"/>
        <v>1.3</v>
      </c>
      <c r="F32" s="19">
        <v>2</v>
      </c>
      <c r="G32" s="14">
        <f t="shared" si="1"/>
        <v>0</v>
      </c>
      <c r="H32" s="108" t="s">
        <v>7</v>
      </c>
    </row>
    <row r="33" spans="1:8" s="3" customFormat="1" ht="39.950000000000003" customHeight="1">
      <c r="A33" s="106" t="s">
        <v>7</v>
      </c>
      <c r="B33" s="126"/>
      <c r="C33" s="20" t="s">
        <v>50</v>
      </c>
      <c r="D33" s="12" t="s">
        <v>51</v>
      </c>
      <c r="E33" s="13">
        <f t="shared" si="0"/>
        <v>13</v>
      </c>
      <c r="F33" s="19">
        <v>20</v>
      </c>
      <c r="G33" s="14">
        <f t="shared" si="1"/>
        <v>0</v>
      </c>
      <c r="H33" s="21" t="s">
        <v>52</v>
      </c>
    </row>
    <row r="34" spans="1:8" s="3" customFormat="1" ht="39.950000000000003" customHeight="1">
      <c r="A34" s="106" t="s">
        <v>7</v>
      </c>
      <c r="B34" s="107" t="s">
        <v>53</v>
      </c>
      <c r="C34" s="20" t="s">
        <v>346</v>
      </c>
      <c r="D34" s="12" t="s">
        <v>344</v>
      </c>
      <c r="E34" s="13">
        <f t="shared" si="0"/>
        <v>32.5</v>
      </c>
      <c r="F34" s="19">
        <v>50</v>
      </c>
      <c r="G34" s="14">
        <f t="shared" si="1"/>
        <v>0</v>
      </c>
      <c r="H34" s="21" t="s">
        <v>52</v>
      </c>
    </row>
    <row r="35" spans="1:8" s="3" customFormat="1" ht="39.950000000000003" customHeight="1">
      <c r="A35" s="106" t="s">
        <v>7</v>
      </c>
      <c r="B35" s="107" t="s">
        <v>7</v>
      </c>
      <c r="C35" s="20" t="s">
        <v>80</v>
      </c>
      <c r="D35" s="12" t="s">
        <v>17</v>
      </c>
      <c r="E35" s="13">
        <f t="shared" si="0"/>
        <v>97.5</v>
      </c>
      <c r="F35" s="19">
        <v>150</v>
      </c>
      <c r="G35" s="14">
        <f t="shared" si="1"/>
        <v>0</v>
      </c>
      <c r="H35" s="21" t="s">
        <v>52</v>
      </c>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sheetData>
  <sheetProtection sheet="1" objects="1" scenarios="1" formatRows="0" insertRows="0" deleteRows="0"/>
  <mergeCells count="28">
    <mergeCell ref="A1:H1"/>
    <mergeCell ref="A2:C2"/>
    <mergeCell ref="D2:G2"/>
    <mergeCell ref="H2:H4"/>
    <mergeCell ref="A3:B3"/>
    <mergeCell ref="D3:G4"/>
    <mergeCell ref="A4:B4"/>
    <mergeCell ref="H6:H7"/>
    <mergeCell ref="A8:A35"/>
    <mergeCell ref="B8:B10"/>
    <mergeCell ref="C8:C10"/>
    <mergeCell ref="H8:H10"/>
    <mergeCell ref="C12:C13"/>
    <mergeCell ref="H12:H13"/>
    <mergeCell ref="C14:C19"/>
    <mergeCell ref="H14:H19"/>
    <mergeCell ref="A6:A7"/>
    <mergeCell ref="B6:B7"/>
    <mergeCell ref="C6:C7"/>
    <mergeCell ref="D6:D7"/>
    <mergeCell ref="E6:F6"/>
    <mergeCell ref="G6:G7"/>
    <mergeCell ref="C20:C28"/>
    <mergeCell ref="H20:H28"/>
    <mergeCell ref="C29:C32"/>
    <mergeCell ref="H29:H32"/>
    <mergeCell ref="B34:B35"/>
    <mergeCell ref="B11: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H69"/>
  <sheetViews>
    <sheetView showGridLines="0" view="pageBreakPreview" zoomScale="70" zoomScaleNormal="70" zoomScaleSheetLayoutView="70" workbookViewId="0">
      <selection activeCell="B6" sqref="B6:B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347</v>
      </c>
      <c r="B8" s="107" t="s">
        <v>15</v>
      </c>
      <c r="C8" s="107" t="s">
        <v>348</v>
      </c>
      <c r="D8" s="12" t="s">
        <v>17</v>
      </c>
      <c r="E8" s="13">
        <f t="shared" ref="E8:E37" si="0">F8*0.65</f>
        <v>32.5</v>
      </c>
      <c r="F8" s="19">
        <v>50</v>
      </c>
      <c r="G8" s="14">
        <f t="shared" ref="G8:G37" si="1">($C$3*E8)+($C$4*F8)</f>
        <v>0</v>
      </c>
      <c r="H8" s="108" t="s">
        <v>349</v>
      </c>
    </row>
    <row r="9" spans="1:8" s="3" customFormat="1" ht="39.950000000000003" customHeight="1">
      <c r="A9" s="106" t="s">
        <v>7</v>
      </c>
      <c r="B9" s="107" t="s">
        <v>7</v>
      </c>
      <c r="C9" s="107" t="s">
        <v>7</v>
      </c>
      <c r="D9" s="12" t="s">
        <v>28</v>
      </c>
      <c r="E9" s="13">
        <f t="shared" si="0"/>
        <v>22.75</v>
      </c>
      <c r="F9" s="19">
        <v>35</v>
      </c>
      <c r="G9" s="14">
        <f t="shared" si="1"/>
        <v>0</v>
      </c>
      <c r="H9" s="108" t="s">
        <v>7</v>
      </c>
    </row>
    <row r="10" spans="1:8" s="3" customFormat="1" ht="39.950000000000003" customHeight="1">
      <c r="A10" s="106" t="s">
        <v>7</v>
      </c>
      <c r="B10" s="107" t="s">
        <v>7</v>
      </c>
      <c r="C10" s="107" t="s">
        <v>7</v>
      </c>
      <c r="D10" s="12" t="s">
        <v>31</v>
      </c>
      <c r="E10" s="13">
        <f t="shared" si="0"/>
        <v>1.9500000000000002</v>
      </c>
      <c r="F10" s="19">
        <v>3</v>
      </c>
      <c r="G10" s="14">
        <f t="shared" si="1"/>
        <v>0</v>
      </c>
      <c r="H10" s="108" t="s">
        <v>7</v>
      </c>
    </row>
    <row r="11" spans="1:8" s="3" customFormat="1" ht="39.950000000000003" customHeight="1">
      <c r="A11" s="106" t="s">
        <v>7</v>
      </c>
      <c r="B11" s="107" t="s">
        <v>7</v>
      </c>
      <c r="C11" s="107" t="s">
        <v>7</v>
      </c>
      <c r="D11" s="12" t="s">
        <v>20</v>
      </c>
      <c r="E11" s="13">
        <f t="shared" si="0"/>
        <v>0.32500000000000001</v>
      </c>
      <c r="F11" s="19">
        <v>0.5</v>
      </c>
      <c r="G11" s="14">
        <f t="shared" si="1"/>
        <v>0</v>
      </c>
      <c r="H11" s="108" t="s">
        <v>7</v>
      </c>
    </row>
    <row r="12" spans="1:8" s="3" customFormat="1" ht="39.950000000000003" customHeight="1">
      <c r="A12" s="106" t="s">
        <v>7</v>
      </c>
      <c r="B12" s="107" t="s">
        <v>7</v>
      </c>
      <c r="C12" s="107" t="s">
        <v>7</v>
      </c>
      <c r="D12" s="12" t="s">
        <v>113</v>
      </c>
      <c r="E12" s="13">
        <f t="shared" si="0"/>
        <v>0.19500000000000001</v>
      </c>
      <c r="F12" s="19">
        <v>0.3</v>
      </c>
      <c r="G12" s="14">
        <f t="shared" si="1"/>
        <v>0</v>
      </c>
      <c r="H12" s="108" t="s">
        <v>7</v>
      </c>
    </row>
    <row r="13" spans="1:8" s="3" customFormat="1" ht="39.950000000000003" customHeight="1">
      <c r="A13" s="106" t="s">
        <v>7</v>
      </c>
      <c r="B13" s="107" t="s">
        <v>22</v>
      </c>
      <c r="C13" s="107" t="s">
        <v>358</v>
      </c>
      <c r="D13" s="12" t="s">
        <v>19</v>
      </c>
      <c r="E13" s="13">
        <f t="shared" si="0"/>
        <v>32.5</v>
      </c>
      <c r="F13" s="19">
        <v>50</v>
      </c>
      <c r="G13" s="14">
        <f t="shared" si="1"/>
        <v>0</v>
      </c>
      <c r="H13" s="108" t="s">
        <v>350</v>
      </c>
    </row>
    <row r="14" spans="1:8" s="3" customFormat="1" ht="39.950000000000003" customHeight="1">
      <c r="A14" s="106" t="s">
        <v>7</v>
      </c>
      <c r="B14" s="107" t="s">
        <v>7</v>
      </c>
      <c r="C14" s="107" t="s">
        <v>7</v>
      </c>
      <c r="D14" s="12" t="s">
        <v>174</v>
      </c>
      <c r="E14" s="13">
        <f t="shared" si="0"/>
        <v>13</v>
      </c>
      <c r="F14" s="19">
        <v>20</v>
      </c>
      <c r="G14" s="14">
        <f t="shared" si="1"/>
        <v>0</v>
      </c>
      <c r="H14" s="108" t="s">
        <v>7</v>
      </c>
    </row>
    <row r="15" spans="1:8" s="3" customFormat="1" ht="39.950000000000003" customHeight="1">
      <c r="A15" s="106" t="s">
        <v>7</v>
      </c>
      <c r="B15" s="107" t="s">
        <v>7</v>
      </c>
      <c r="C15" s="107" t="s">
        <v>7</v>
      </c>
      <c r="D15" s="12" t="s">
        <v>25</v>
      </c>
      <c r="E15" s="13">
        <f t="shared" si="0"/>
        <v>3.25</v>
      </c>
      <c r="F15" s="19">
        <v>5</v>
      </c>
      <c r="G15" s="14">
        <f t="shared" si="1"/>
        <v>0</v>
      </c>
      <c r="H15" s="108" t="s">
        <v>7</v>
      </c>
    </row>
    <row r="16" spans="1:8" s="3" customFormat="1" ht="39.950000000000003" customHeight="1">
      <c r="A16" s="106" t="s">
        <v>7</v>
      </c>
      <c r="B16" s="107" t="s">
        <v>7</v>
      </c>
      <c r="C16" s="107" t="s">
        <v>7</v>
      </c>
      <c r="D16" s="12" t="s">
        <v>27</v>
      </c>
      <c r="E16" s="13">
        <f t="shared" si="0"/>
        <v>3.25</v>
      </c>
      <c r="F16" s="19">
        <v>5</v>
      </c>
      <c r="G16" s="14">
        <f t="shared" si="1"/>
        <v>0</v>
      </c>
      <c r="H16" s="108" t="s">
        <v>7</v>
      </c>
    </row>
    <row r="17" spans="1:8" s="3" customFormat="1" ht="39.950000000000003" customHeight="1">
      <c r="A17" s="106" t="s">
        <v>7</v>
      </c>
      <c r="B17" s="107" t="s">
        <v>7</v>
      </c>
      <c r="C17" s="107" t="s">
        <v>7</v>
      </c>
      <c r="D17" s="12" t="s">
        <v>218</v>
      </c>
      <c r="E17" s="13">
        <f t="shared" si="0"/>
        <v>3.25</v>
      </c>
      <c r="F17" s="19">
        <v>5</v>
      </c>
      <c r="G17" s="14">
        <f t="shared" si="1"/>
        <v>0</v>
      </c>
      <c r="H17" s="108" t="s">
        <v>7</v>
      </c>
    </row>
    <row r="18" spans="1:8" s="3" customFormat="1" ht="39.950000000000003" customHeight="1">
      <c r="A18" s="106" t="s">
        <v>7</v>
      </c>
      <c r="B18" s="107" t="s">
        <v>7</v>
      </c>
      <c r="C18" s="107" t="s">
        <v>7</v>
      </c>
      <c r="D18" s="12" t="s">
        <v>28</v>
      </c>
      <c r="E18" s="13">
        <f t="shared" si="0"/>
        <v>3.25</v>
      </c>
      <c r="F18" s="19">
        <v>5</v>
      </c>
      <c r="G18" s="14">
        <f t="shared" si="1"/>
        <v>0</v>
      </c>
      <c r="H18" s="108" t="s">
        <v>7</v>
      </c>
    </row>
    <row r="19" spans="1:8" s="3" customFormat="1" ht="39.950000000000003" customHeight="1">
      <c r="A19" s="106" t="s">
        <v>7</v>
      </c>
      <c r="B19" s="107" t="s">
        <v>7</v>
      </c>
      <c r="C19" s="107" t="s">
        <v>7</v>
      </c>
      <c r="D19" s="12" t="s">
        <v>37</v>
      </c>
      <c r="E19" s="13">
        <f t="shared" si="0"/>
        <v>3.25</v>
      </c>
      <c r="F19" s="19">
        <v>5</v>
      </c>
      <c r="G19" s="14">
        <f t="shared" si="1"/>
        <v>0</v>
      </c>
      <c r="H19" s="108" t="s">
        <v>7</v>
      </c>
    </row>
    <row r="20" spans="1:8" s="3" customFormat="1" ht="39.950000000000003" customHeight="1">
      <c r="A20" s="106" t="s">
        <v>7</v>
      </c>
      <c r="B20" s="107" t="s">
        <v>7</v>
      </c>
      <c r="C20" s="107" t="s">
        <v>7</v>
      </c>
      <c r="D20" s="12" t="s">
        <v>148</v>
      </c>
      <c r="E20" s="13">
        <f t="shared" si="0"/>
        <v>1.3</v>
      </c>
      <c r="F20" s="19">
        <v>2</v>
      </c>
      <c r="G20" s="14">
        <f t="shared" si="1"/>
        <v>0</v>
      </c>
      <c r="H20" s="108" t="s">
        <v>7</v>
      </c>
    </row>
    <row r="21" spans="1:8" s="3" customFormat="1" ht="39.950000000000003" customHeight="1">
      <c r="A21" s="106" t="s">
        <v>7</v>
      </c>
      <c r="B21" s="107" t="s">
        <v>7</v>
      </c>
      <c r="C21" s="107" t="s">
        <v>7</v>
      </c>
      <c r="D21" s="12" t="s">
        <v>32</v>
      </c>
      <c r="E21" s="13">
        <f t="shared" si="0"/>
        <v>1.3</v>
      </c>
      <c r="F21" s="19">
        <v>2</v>
      </c>
      <c r="G21" s="14">
        <f t="shared" si="1"/>
        <v>0</v>
      </c>
      <c r="H21" s="108" t="s">
        <v>7</v>
      </c>
    </row>
    <row r="22" spans="1:8" s="3" customFormat="1" ht="39.950000000000003" customHeight="1">
      <c r="A22" s="106" t="s">
        <v>7</v>
      </c>
      <c r="B22" s="107" t="s">
        <v>7</v>
      </c>
      <c r="C22" s="107" t="s">
        <v>7</v>
      </c>
      <c r="D22" s="12" t="s">
        <v>48</v>
      </c>
      <c r="E22" s="13">
        <f t="shared" si="0"/>
        <v>0.65</v>
      </c>
      <c r="F22" s="19">
        <v>1</v>
      </c>
      <c r="G22" s="14">
        <f t="shared" si="1"/>
        <v>0</v>
      </c>
      <c r="H22" s="108" t="s">
        <v>7</v>
      </c>
    </row>
    <row r="23" spans="1:8" s="3" customFormat="1" ht="39.950000000000003" customHeight="1">
      <c r="A23" s="106" t="s">
        <v>7</v>
      </c>
      <c r="B23" s="107" t="s">
        <v>7</v>
      </c>
      <c r="C23" s="107" t="s">
        <v>7</v>
      </c>
      <c r="D23" s="12" t="s">
        <v>42</v>
      </c>
      <c r="E23" s="13">
        <f t="shared" si="0"/>
        <v>0.32500000000000001</v>
      </c>
      <c r="F23" s="19">
        <v>0.5</v>
      </c>
      <c r="G23" s="14">
        <f t="shared" si="1"/>
        <v>0</v>
      </c>
      <c r="H23" s="108" t="s">
        <v>7</v>
      </c>
    </row>
    <row r="24" spans="1:8" s="3" customFormat="1" ht="39.950000000000003" customHeight="1">
      <c r="A24" s="106" t="s">
        <v>7</v>
      </c>
      <c r="B24" s="107" t="s">
        <v>7</v>
      </c>
      <c r="C24" s="107" t="s">
        <v>351</v>
      </c>
      <c r="D24" s="12" t="s">
        <v>352</v>
      </c>
      <c r="E24" s="13">
        <f t="shared" si="0"/>
        <v>13</v>
      </c>
      <c r="F24" s="19">
        <v>20</v>
      </c>
      <c r="G24" s="14">
        <f t="shared" si="1"/>
        <v>0</v>
      </c>
      <c r="H24" s="108" t="s">
        <v>353</v>
      </c>
    </row>
    <row r="25" spans="1:8" s="3" customFormat="1" ht="39.950000000000003" customHeight="1">
      <c r="A25" s="106" t="s">
        <v>7</v>
      </c>
      <c r="B25" s="107" t="s">
        <v>7</v>
      </c>
      <c r="C25" s="107" t="s">
        <v>7</v>
      </c>
      <c r="D25" s="12" t="s">
        <v>24</v>
      </c>
      <c r="E25" s="13">
        <f t="shared" si="0"/>
        <v>6.5</v>
      </c>
      <c r="F25" s="19">
        <v>10</v>
      </c>
      <c r="G25" s="14">
        <f t="shared" si="1"/>
        <v>0</v>
      </c>
      <c r="H25" s="108" t="s">
        <v>7</v>
      </c>
    </row>
    <row r="26" spans="1:8" s="3" customFormat="1" ht="39.950000000000003" customHeight="1">
      <c r="A26" s="106" t="s">
        <v>7</v>
      </c>
      <c r="B26" s="107" t="s">
        <v>7</v>
      </c>
      <c r="C26" s="107" t="s">
        <v>7</v>
      </c>
      <c r="D26" s="12" t="s">
        <v>28</v>
      </c>
      <c r="E26" s="13">
        <f t="shared" si="0"/>
        <v>4.55</v>
      </c>
      <c r="F26" s="19">
        <v>7</v>
      </c>
      <c r="G26" s="14">
        <f t="shared" si="1"/>
        <v>0</v>
      </c>
      <c r="H26" s="108" t="s">
        <v>7</v>
      </c>
    </row>
    <row r="27" spans="1:8" s="3" customFormat="1" ht="39.950000000000003" customHeight="1">
      <c r="A27" s="106" t="s">
        <v>7</v>
      </c>
      <c r="B27" s="107" t="s">
        <v>7</v>
      </c>
      <c r="C27" s="107" t="s">
        <v>7</v>
      </c>
      <c r="D27" s="12" t="s">
        <v>40</v>
      </c>
      <c r="E27" s="13">
        <f t="shared" si="0"/>
        <v>1.9500000000000002</v>
      </c>
      <c r="F27" s="19">
        <v>3</v>
      </c>
      <c r="G27" s="14">
        <f t="shared" si="1"/>
        <v>0</v>
      </c>
      <c r="H27" s="108" t="s">
        <v>7</v>
      </c>
    </row>
    <row r="28" spans="1:8" s="3" customFormat="1" ht="39.950000000000003" customHeight="1">
      <c r="A28" s="106" t="s">
        <v>7</v>
      </c>
      <c r="B28" s="107" t="s">
        <v>7</v>
      </c>
      <c r="C28" s="107" t="s">
        <v>7</v>
      </c>
      <c r="D28" s="12" t="s">
        <v>39</v>
      </c>
      <c r="E28" s="13">
        <f t="shared" si="0"/>
        <v>1.3</v>
      </c>
      <c r="F28" s="19">
        <v>2</v>
      </c>
      <c r="G28" s="14">
        <f t="shared" si="1"/>
        <v>0</v>
      </c>
      <c r="H28" s="108" t="s">
        <v>7</v>
      </c>
    </row>
    <row r="29" spans="1:8" s="3" customFormat="1" ht="39.950000000000003" customHeight="1">
      <c r="A29" s="106" t="s">
        <v>7</v>
      </c>
      <c r="B29" s="107" t="s">
        <v>7</v>
      </c>
      <c r="C29" s="107" t="s">
        <v>7</v>
      </c>
      <c r="D29" s="12" t="s">
        <v>42</v>
      </c>
      <c r="E29" s="13">
        <f t="shared" si="0"/>
        <v>0.32500000000000001</v>
      </c>
      <c r="F29" s="19">
        <v>0.5</v>
      </c>
      <c r="G29" s="14">
        <f t="shared" si="1"/>
        <v>0</v>
      </c>
      <c r="H29" s="108" t="s">
        <v>7</v>
      </c>
    </row>
    <row r="30" spans="1:8" s="3" customFormat="1" ht="39.950000000000003" customHeight="1">
      <c r="A30" s="106" t="s">
        <v>7</v>
      </c>
      <c r="B30" s="107" t="s">
        <v>7</v>
      </c>
      <c r="C30" s="107" t="s">
        <v>7</v>
      </c>
      <c r="D30" s="12" t="s">
        <v>20</v>
      </c>
      <c r="E30" s="13">
        <f t="shared" si="0"/>
        <v>0.32500000000000001</v>
      </c>
      <c r="F30" s="19">
        <v>0.5</v>
      </c>
      <c r="G30" s="14">
        <f t="shared" si="1"/>
        <v>0</v>
      </c>
      <c r="H30" s="108" t="s">
        <v>7</v>
      </c>
    </row>
    <row r="31" spans="1:8" s="3" customFormat="1" ht="39.950000000000003" customHeight="1">
      <c r="A31" s="106" t="s">
        <v>7</v>
      </c>
      <c r="B31" s="107" t="s">
        <v>7</v>
      </c>
      <c r="C31" s="107" t="s">
        <v>7</v>
      </c>
      <c r="D31" s="12" t="s">
        <v>75</v>
      </c>
      <c r="E31" s="13">
        <f t="shared" si="0"/>
        <v>6.5000000000000002E-2</v>
      </c>
      <c r="F31" s="19">
        <v>0.1</v>
      </c>
      <c r="G31" s="14">
        <f t="shared" si="1"/>
        <v>0</v>
      </c>
      <c r="H31" s="108" t="s">
        <v>7</v>
      </c>
    </row>
    <row r="32" spans="1:8" s="3" customFormat="1" ht="39.950000000000003" customHeight="1">
      <c r="A32" s="106" t="s">
        <v>7</v>
      </c>
      <c r="B32" s="107" t="s">
        <v>7</v>
      </c>
      <c r="C32" s="107" t="s">
        <v>354</v>
      </c>
      <c r="D32" s="12" t="s">
        <v>94</v>
      </c>
      <c r="E32" s="13">
        <f t="shared" si="0"/>
        <v>22.75</v>
      </c>
      <c r="F32" s="19">
        <v>35</v>
      </c>
      <c r="G32" s="14">
        <f t="shared" si="1"/>
        <v>0</v>
      </c>
      <c r="H32" s="108" t="s">
        <v>355</v>
      </c>
    </row>
    <row r="33" spans="1:8" s="3" customFormat="1" ht="39.950000000000003" customHeight="1">
      <c r="A33" s="106" t="s">
        <v>7</v>
      </c>
      <c r="B33" s="107" t="s">
        <v>7</v>
      </c>
      <c r="C33" s="107" t="s">
        <v>7</v>
      </c>
      <c r="D33" s="12" t="s">
        <v>31</v>
      </c>
      <c r="E33" s="13">
        <f t="shared" si="0"/>
        <v>3.25</v>
      </c>
      <c r="F33" s="19">
        <v>5</v>
      </c>
      <c r="G33" s="14">
        <f t="shared" si="1"/>
        <v>0</v>
      </c>
      <c r="H33" s="108" t="s">
        <v>7</v>
      </c>
    </row>
    <row r="34" spans="1:8" s="3" customFormat="1" ht="39.950000000000003" customHeight="1">
      <c r="A34" s="106" t="s">
        <v>7</v>
      </c>
      <c r="B34" s="107" t="s">
        <v>7</v>
      </c>
      <c r="C34" s="107" t="s">
        <v>7</v>
      </c>
      <c r="D34" s="12" t="s">
        <v>356</v>
      </c>
      <c r="E34" s="13">
        <f t="shared" si="0"/>
        <v>0.19500000000000001</v>
      </c>
      <c r="F34" s="19">
        <v>0.3</v>
      </c>
      <c r="G34" s="14">
        <f t="shared" si="1"/>
        <v>0</v>
      </c>
      <c r="H34" s="108" t="s">
        <v>7</v>
      </c>
    </row>
    <row r="35" spans="1:8" s="3" customFormat="1" ht="39.950000000000003" customHeight="1">
      <c r="A35" s="106" t="s">
        <v>7</v>
      </c>
      <c r="B35" s="107" t="s">
        <v>7</v>
      </c>
      <c r="C35" s="20" t="s">
        <v>50</v>
      </c>
      <c r="D35" s="12" t="s">
        <v>51</v>
      </c>
      <c r="E35" s="13">
        <f t="shared" si="0"/>
        <v>13</v>
      </c>
      <c r="F35" s="19">
        <v>20</v>
      </c>
      <c r="G35" s="14">
        <f t="shared" si="1"/>
        <v>0</v>
      </c>
      <c r="H35" s="21" t="s">
        <v>52</v>
      </c>
    </row>
    <row r="36" spans="1:8" s="3" customFormat="1" ht="39.950000000000003" customHeight="1">
      <c r="A36" s="106" t="s">
        <v>7</v>
      </c>
      <c r="B36" s="107" t="s">
        <v>53</v>
      </c>
      <c r="C36" s="20" t="s">
        <v>359</v>
      </c>
      <c r="D36" s="12" t="s">
        <v>357</v>
      </c>
      <c r="E36" s="13">
        <f t="shared" si="0"/>
        <v>26</v>
      </c>
      <c r="F36" s="19">
        <v>40</v>
      </c>
      <c r="G36" s="14">
        <f t="shared" si="1"/>
        <v>0</v>
      </c>
      <c r="H36" s="21" t="s">
        <v>52</v>
      </c>
    </row>
    <row r="37" spans="1:8" s="3" customFormat="1" ht="39.950000000000003" customHeight="1">
      <c r="A37" s="106" t="s">
        <v>7</v>
      </c>
      <c r="B37" s="107" t="s">
        <v>7</v>
      </c>
      <c r="C37" s="20" t="s">
        <v>80</v>
      </c>
      <c r="D37" s="12" t="s">
        <v>17</v>
      </c>
      <c r="E37" s="13">
        <f t="shared" si="0"/>
        <v>97.5</v>
      </c>
      <c r="F37" s="19">
        <v>150</v>
      </c>
      <c r="G37" s="14">
        <f t="shared" si="1"/>
        <v>0</v>
      </c>
      <c r="H37" s="21" t="s">
        <v>52</v>
      </c>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C32:C34"/>
    <mergeCell ref="H32:H34"/>
    <mergeCell ref="B36:B37"/>
    <mergeCell ref="H6:H7"/>
    <mergeCell ref="A8:A37"/>
    <mergeCell ref="B8:B12"/>
    <mergeCell ref="C8:C12"/>
    <mergeCell ref="H8:H12"/>
    <mergeCell ref="B13:B35"/>
    <mergeCell ref="C13:C23"/>
    <mergeCell ref="H13:H23"/>
    <mergeCell ref="C24:C31"/>
    <mergeCell ref="H24:H31"/>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pageSetUpPr fitToPage="1"/>
  </sheetPr>
  <dimension ref="A1:H74"/>
  <sheetViews>
    <sheetView showGridLines="0" view="pageBreakPreview" zoomScale="70" zoomScaleNormal="70" zoomScaleSheetLayoutView="70" workbookViewId="0">
      <selection activeCell="B6" sqref="B6:B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360</v>
      </c>
      <c r="B8" s="107" t="s">
        <v>15</v>
      </c>
      <c r="C8" s="107" t="s">
        <v>361</v>
      </c>
      <c r="D8" s="12" t="s">
        <v>19</v>
      </c>
      <c r="E8" s="13">
        <f t="shared" ref="E8:E42" si="0">F8*0.65</f>
        <v>13</v>
      </c>
      <c r="F8" s="19">
        <v>20</v>
      </c>
      <c r="G8" s="14">
        <f t="shared" ref="G8:G42" si="1">($C$3*E8)+($C$4*F8)</f>
        <v>0</v>
      </c>
      <c r="H8" s="108" t="s">
        <v>362</v>
      </c>
    </row>
    <row r="9" spans="1:8" s="3" customFormat="1" ht="39.950000000000003" customHeight="1">
      <c r="A9" s="106" t="s">
        <v>7</v>
      </c>
      <c r="B9" s="107" t="s">
        <v>7</v>
      </c>
      <c r="C9" s="107" t="s">
        <v>7</v>
      </c>
      <c r="D9" s="12" t="s">
        <v>363</v>
      </c>
      <c r="E9" s="13">
        <f t="shared" si="0"/>
        <v>9.75</v>
      </c>
      <c r="F9" s="19">
        <v>15</v>
      </c>
      <c r="G9" s="14">
        <f t="shared" si="1"/>
        <v>0</v>
      </c>
      <c r="H9" s="108" t="s">
        <v>7</v>
      </c>
    </row>
    <row r="10" spans="1:8" s="3" customFormat="1" ht="39.950000000000003" customHeight="1">
      <c r="A10" s="106" t="s">
        <v>7</v>
      </c>
      <c r="B10" s="107" t="s">
        <v>7</v>
      </c>
      <c r="C10" s="107" t="s">
        <v>7</v>
      </c>
      <c r="D10" s="12" t="s">
        <v>46</v>
      </c>
      <c r="E10" s="13">
        <f t="shared" si="0"/>
        <v>0.65</v>
      </c>
      <c r="F10" s="19">
        <v>1</v>
      </c>
      <c r="G10" s="14">
        <f t="shared" si="1"/>
        <v>0</v>
      </c>
      <c r="H10" s="108" t="s">
        <v>7</v>
      </c>
    </row>
    <row r="11" spans="1:8" s="3" customFormat="1" ht="39.950000000000003" customHeight="1">
      <c r="A11" s="106" t="s">
        <v>7</v>
      </c>
      <c r="B11" s="107" t="s">
        <v>7</v>
      </c>
      <c r="C11" s="107" t="s">
        <v>7</v>
      </c>
      <c r="D11" s="12" t="s">
        <v>48</v>
      </c>
      <c r="E11" s="13">
        <f t="shared" si="0"/>
        <v>0.32500000000000001</v>
      </c>
      <c r="F11" s="19">
        <v>0.5</v>
      </c>
      <c r="G11" s="14">
        <f t="shared" si="1"/>
        <v>0</v>
      </c>
      <c r="H11" s="108" t="s">
        <v>7</v>
      </c>
    </row>
    <row r="12" spans="1:8" s="3" customFormat="1" ht="39.950000000000003" customHeight="1">
      <c r="A12" s="106"/>
      <c r="B12" s="124" t="s">
        <v>22</v>
      </c>
      <c r="C12" s="97" t="s">
        <v>540</v>
      </c>
      <c r="D12" s="12" t="s">
        <v>19</v>
      </c>
      <c r="E12" s="99">
        <v>35.75</v>
      </c>
      <c r="F12" s="99">
        <v>0</v>
      </c>
      <c r="G12" s="14">
        <f t="shared" si="1"/>
        <v>0</v>
      </c>
      <c r="H12" s="98" t="s">
        <v>206</v>
      </c>
    </row>
    <row r="13" spans="1:8" s="3" customFormat="1" ht="39.950000000000003" customHeight="1">
      <c r="A13" s="106" t="s">
        <v>7</v>
      </c>
      <c r="B13" s="125"/>
      <c r="C13" s="107" t="s">
        <v>104</v>
      </c>
      <c r="D13" s="12" t="s">
        <v>19</v>
      </c>
      <c r="E13" s="13">
        <v>0</v>
      </c>
      <c r="F13" s="19">
        <v>50</v>
      </c>
      <c r="G13" s="14">
        <f t="shared" si="1"/>
        <v>0</v>
      </c>
      <c r="H13" s="108" t="s">
        <v>105</v>
      </c>
    </row>
    <row r="14" spans="1:8" s="3" customFormat="1" ht="39.950000000000003" customHeight="1">
      <c r="A14" s="106" t="s">
        <v>7</v>
      </c>
      <c r="B14" s="125"/>
      <c r="C14" s="107" t="s">
        <v>7</v>
      </c>
      <c r="D14" s="12" t="s">
        <v>106</v>
      </c>
      <c r="E14" s="13">
        <v>0</v>
      </c>
      <c r="F14" s="19">
        <v>5</v>
      </c>
      <c r="G14" s="14">
        <f t="shared" si="1"/>
        <v>0</v>
      </c>
      <c r="H14" s="108" t="s">
        <v>7</v>
      </c>
    </row>
    <row r="15" spans="1:8" s="3" customFormat="1" ht="39.950000000000003" customHeight="1">
      <c r="A15" s="106" t="s">
        <v>7</v>
      </c>
      <c r="B15" s="125"/>
      <c r="C15" s="107" t="s">
        <v>364</v>
      </c>
      <c r="D15" s="12" t="s">
        <v>37</v>
      </c>
      <c r="E15" s="13">
        <f t="shared" si="0"/>
        <v>9.75</v>
      </c>
      <c r="F15" s="19">
        <v>15</v>
      </c>
      <c r="G15" s="14">
        <f t="shared" si="1"/>
        <v>0</v>
      </c>
      <c r="H15" s="108" t="s">
        <v>365</v>
      </c>
    </row>
    <row r="16" spans="1:8" s="3" customFormat="1" ht="39.950000000000003" customHeight="1">
      <c r="A16" s="106" t="s">
        <v>7</v>
      </c>
      <c r="B16" s="125"/>
      <c r="C16" s="107" t="s">
        <v>7</v>
      </c>
      <c r="D16" s="12" t="s">
        <v>28</v>
      </c>
      <c r="E16" s="13">
        <f t="shared" si="0"/>
        <v>6.5</v>
      </c>
      <c r="F16" s="19">
        <v>10</v>
      </c>
      <c r="G16" s="14">
        <f t="shared" si="1"/>
        <v>0</v>
      </c>
      <c r="H16" s="108" t="s">
        <v>7</v>
      </c>
    </row>
    <row r="17" spans="1:8" s="3" customFormat="1" ht="39.950000000000003" customHeight="1">
      <c r="A17" s="106" t="s">
        <v>7</v>
      </c>
      <c r="B17" s="125"/>
      <c r="C17" s="107" t="s">
        <v>7</v>
      </c>
      <c r="D17" s="12" t="s">
        <v>92</v>
      </c>
      <c r="E17" s="13">
        <f t="shared" si="0"/>
        <v>1.3</v>
      </c>
      <c r="F17" s="19">
        <v>2</v>
      </c>
      <c r="G17" s="14">
        <f t="shared" si="1"/>
        <v>0</v>
      </c>
      <c r="H17" s="108" t="s">
        <v>7</v>
      </c>
    </row>
    <row r="18" spans="1:8" s="3" customFormat="1" ht="39.950000000000003" customHeight="1">
      <c r="A18" s="106" t="s">
        <v>7</v>
      </c>
      <c r="B18" s="125"/>
      <c r="C18" s="107" t="s">
        <v>7</v>
      </c>
      <c r="D18" s="12" t="s">
        <v>109</v>
      </c>
      <c r="E18" s="13">
        <f t="shared" si="0"/>
        <v>0.65</v>
      </c>
      <c r="F18" s="19">
        <v>1</v>
      </c>
      <c r="G18" s="14">
        <f t="shared" si="1"/>
        <v>0</v>
      </c>
      <c r="H18" s="108" t="s">
        <v>7</v>
      </c>
    </row>
    <row r="19" spans="1:8" s="3" customFormat="1" ht="39.950000000000003" customHeight="1">
      <c r="A19" s="106" t="s">
        <v>7</v>
      </c>
      <c r="B19" s="125"/>
      <c r="C19" s="107" t="s">
        <v>7</v>
      </c>
      <c r="D19" s="12" t="s">
        <v>39</v>
      </c>
      <c r="E19" s="13">
        <f t="shared" si="0"/>
        <v>0.65</v>
      </c>
      <c r="F19" s="19">
        <v>1</v>
      </c>
      <c r="G19" s="14">
        <f t="shared" si="1"/>
        <v>0</v>
      </c>
      <c r="H19" s="108" t="s">
        <v>7</v>
      </c>
    </row>
    <row r="20" spans="1:8" s="3" customFormat="1" ht="39.950000000000003" customHeight="1">
      <c r="A20" s="106" t="s">
        <v>7</v>
      </c>
      <c r="B20" s="125"/>
      <c r="C20" s="107" t="s">
        <v>7</v>
      </c>
      <c r="D20" s="12" t="s">
        <v>42</v>
      </c>
      <c r="E20" s="13">
        <f t="shared" si="0"/>
        <v>0.32500000000000001</v>
      </c>
      <c r="F20" s="19">
        <v>0.5</v>
      </c>
      <c r="G20" s="14">
        <f t="shared" si="1"/>
        <v>0</v>
      </c>
      <c r="H20" s="108" t="s">
        <v>7</v>
      </c>
    </row>
    <row r="21" spans="1:8" s="3" customFormat="1" ht="39.950000000000003" customHeight="1">
      <c r="A21" s="106" t="s">
        <v>7</v>
      </c>
      <c r="B21" s="125"/>
      <c r="C21" s="107" t="s">
        <v>7</v>
      </c>
      <c r="D21" s="12" t="s">
        <v>41</v>
      </c>
      <c r="E21" s="13">
        <f t="shared" si="0"/>
        <v>0.13</v>
      </c>
      <c r="F21" s="19">
        <v>0.2</v>
      </c>
      <c r="G21" s="14">
        <f t="shared" si="1"/>
        <v>0</v>
      </c>
      <c r="H21" s="108" t="s">
        <v>7</v>
      </c>
    </row>
    <row r="22" spans="1:8" s="3" customFormat="1" ht="39.950000000000003" customHeight="1">
      <c r="A22" s="106" t="s">
        <v>7</v>
      </c>
      <c r="B22" s="125"/>
      <c r="C22" s="107" t="s">
        <v>369</v>
      </c>
      <c r="D22" s="12" t="s">
        <v>132</v>
      </c>
      <c r="E22" s="13">
        <f t="shared" si="0"/>
        <v>26</v>
      </c>
      <c r="F22" s="19">
        <v>40</v>
      </c>
      <c r="G22" s="14">
        <f t="shared" si="1"/>
        <v>0</v>
      </c>
      <c r="H22" s="108" t="s">
        <v>366</v>
      </c>
    </row>
    <row r="23" spans="1:8" s="3" customFormat="1" ht="39.950000000000003" customHeight="1">
      <c r="A23" s="106" t="s">
        <v>7</v>
      </c>
      <c r="B23" s="125"/>
      <c r="C23" s="107" t="s">
        <v>7</v>
      </c>
      <c r="D23" s="12" t="s">
        <v>27</v>
      </c>
      <c r="E23" s="13">
        <f t="shared" si="0"/>
        <v>3.25</v>
      </c>
      <c r="F23" s="19">
        <v>5</v>
      </c>
      <c r="G23" s="14">
        <f t="shared" si="1"/>
        <v>0</v>
      </c>
      <c r="H23" s="108" t="s">
        <v>7</v>
      </c>
    </row>
    <row r="24" spans="1:8" s="3" customFormat="1" ht="39.950000000000003" customHeight="1">
      <c r="A24" s="106" t="s">
        <v>7</v>
      </c>
      <c r="B24" s="125"/>
      <c r="C24" s="107" t="s">
        <v>7</v>
      </c>
      <c r="D24" s="12" t="s">
        <v>74</v>
      </c>
      <c r="E24" s="13">
        <f t="shared" si="0"/>
        <v>3.25</v>
      </c>
      <c r="F24" s="19">
        <v>5</v>
      </c>
      <c r="G24" s="14">
        <f t="shared" si="1"/>
        <v>0</v>
      </c>
      <c r="H24" s="108" t="s">
        <v>7</v>
      </c>
    </row>
    <row r="25" spans="1:8" s="3" customFormat="1" ht="39.950000000000003" customHeight="1">
      <c r="A25" s="106" t="s">
        <v>7</v>
      </c>
      <c r="B25" s="125"/>
      <c r="C25" s="107" t="s">
        <v>7</v>
      </c>
      <c r="D25" s="12" t="s">
        <v>28</v>
      </c>
      <c r="E25" s="13">
        <f t="shared" si="0"/>
        <v>3.25</v>
      </c>
      <c r="F25" s="19">
        <v>5</v>
      </c>
      <c r="G25" s="14">
        <f t="shared" si="1"/>
        <v>0</v>
      </c>
      <c r="H25" s="108" t="s">
        <v>7</v>
      </c>
    </row>
    <row r="26" spans="1:8" s="3" customFormat="1" ht="39.950000000000003" customHeight="1">
      <c r="A26" s="106" t="s">
        <v>7</v>
      </c>
      <c r="B26" s="125"/>
      <c r="C26" s="107" t="s">
        <v>7</v>
      </c>
      <c r="D26" s="12" t="s">
        <v>134</v>
      </c>
      <c r="E26" s="13">
        <f t="shared" si="0"/>
        <v>1.3</v>
      </c>
      <c r="F26" s="19">
        <v>2</v>
      </c>
      <c r="G26" s="14">
        <f t="shared" si="1"/>
        <v>0</v>
      </c>
      <c r="H26" s="108" t="s">
        <v>7</v>
      </c>
    </row>
    <row r="27" spans="1:8" s="3" customFormat="1" ht="39.950000000000003" customHeight="1">
      <c r="A27" s="106" t="s">
        <v>7</v>
      </c>
      <c r="B27" s="125"/>
      <c r="C27" s="107" t="s">
        <v>7</v>
      </c>
      <c r="D27" s="12" t="s">
        <v>32</v>
      </c>
      <c r="E27" s="13">
        <f t="shared" si="0"/>
        <v>1.3</v>
      </c>
      <c r="F27" s="19">
        <v>2</v>
      </c>
      <c r="G27" s="14">
        <f t="shared" si="1"/>
        <v>0</v>
      </c>
      <c r="H27" s="108" t="s">
        <v>7</v>
      </c>
    </row>
    <row r="28" spans="1:8" s="3" customFormat="1" ht="39.950000000000003" customHeight="1">
      <c r="A28" s="106" t="s">
        <v>7</v>
      </c>
      <c r="B28" s="125"/>
      <c r="C28" s="107" t="s">
        <v>7</v>
      </c>
      <c r="D28" s="12" t="s">
        <v>92</v>
      </c>
      <c r="E28" s="13">
        <f t="shared" si="0"/>
        <v>1.3</v>
      </c>
      <c r="F28" s="19">
        <v>2</v>
      </c>
      <c r="G28" s="14">
        <f t="shared" si="1"/>
        <v>0</v>
      </c>
      <c r="H28" s="108" t="s">
        <v>7</v>
      </c>
    </row>
    <row r="29" spans="1:8" s="3" customFormat="1" ht="39.950000000000003" customHeight="1">
      <c r="A29" s="106" t="s">
        <v>7</v>
      </c>
      <c r="B29" s="125"/>
      <c r="C29" s="107" t="s">
        <v>7</v>
      </c>
      <c r="D29" s="12" t="s">
        <v>30</v>
      </c>
      <c r="E29" s="13">
        <f t="shared" si="0"/>
        <v>0.65</v>
      </c>
      <c r="F29" s="19">
        <v>1</v>
      </c>
      <c r="G29" s="14">
        <f t="shared" si="1"/>
        <v>0</v>
      </c>
      <c r="H29" s="108" t="s">
        <v>7</v>
      </c>
    </row>
    <row r="30" spans="1:8" s="3" customFormat="1" ht="39.950000000000003" customHeight="1">
      <c r="A30" s="106" t="s">
        <v>7</v>
      </c>
      <c r="B30" s="125"/>
      <c r="C30" s="107" t="s">
        <v>7</v>
      </c>
      <c r="D30" s="12" t="s">
        <v>42</v>
      </c>
      <c r="E30" s="13">
        <f t="shared" si="0"/>
        <v>0.32500000000000001</v>
      </c>
      <c r="F30" s="19">
        <v>0.5</v>
      </c>
      <c r="G30" s="14">
        <f t="shared" si="1"/>
        <v>0</v>
      </c>
      <c r="H30" s="108" t="s">
        <v>7</v>
      </c>
    </row>
    <row r="31" spans="1:8" s="3" customFormat="1" ht="39.950000000000003" customHeight="1">
      <c r="A31" s="106" t="s">
        <v>7</v>
      </c>
      <c r="B31" s="125"/>
      <c r="C31" s="107" t="s">
        <v>7</v>
      </c>
      <c r="D31" s="12" t="s">
        <v>48</v>
      </c>
      <c r="E31" s="13">
        <f t="shared" si="0"/>
        <v>0.32500000000000001</v>
      </c>
      <c r="F31" s="19">
        <v>0.5</v>
      </c>
      <c r="G31" s="14">
        <f t="shared" si="1"/>
        <v>0</v>
      </c>
      <c r="H31" s="108" t="s">
        <v>7</v>
      </c>
    </row>
    <row r="32" spans="1:8" s="3" customFormat="1" ht="39.950000000000003" customHeight="1">
      <c r="A32" s="106" t="s">
        <v>7</v>
      </c>
      <c r="B32" s="125"/>
      <c r="C32" s="107" t="s">
        <v>7</v>
      </c>
      <c r="D32" s="12" t="s">
        <v>20</v>
      </c>
      <c r="E32" s="13">
        <f t="shared" si="0"/>
        <v>6.5000000000000002E-2</v>
      </c>
      <c r="F32" s="19">
        <v>0.1</v>
      </c>
      <c r="G32" s="14">
        <f t="shared" si="1"/>
        <v>0</v>
      </c>
      <c r="H32" s="108" t="s">
        <v>7</v>
      </c>
    </row>
    <row r="33" spans="1:8" s="3" customFormat="1" ht="39.950000000000003" customHeight="1">
      <c r="A33" s="106" t="s">
        <v>7</v>
      </c>
      <c r="B33" s="125"/>
      <c r="C33" s="107" t="s">
        <v>7</v>
      </c>
      <c r="D33" s="12" t="s">
        <v>75</v>
      </c>
      <c r="E33" s="13">
        <f t="shared" si="0"/>
        <v>6.5000000000000002E-2</v>
      </c>
      <c r="F33" s="19">
        <v>0.1</v>
      </c>
      <c r="G33" s="14">
        <f t="shared" si="1"/>
        <v>0</v>
      </c>
      <c r="H33" s="108" t="s">
        <v>7</v>
      </c>
    </row>
    <row r="34" spans="1:8" s="3" customFormat="1" ht="39.950000000000003" customHeight="1">
      <c r="A34" s="106" t="s">
        <v>7</v>
      </c>
      <c r="B34" s="125"/>
      <c r="C34" s="107" t="s">
        <v>367</v>
      </c>
      <c r="D34" s="12" t="s">
        <v>34</v>
      </c>
      <c r="E34" s="13">
        <f t="shared" si="0"/>
        <v>22.75</v>
      </c>
      <c r="F34" s="19">
        <v>35</v>
      </c>
      <c r="G34" s="14">
        <f t="shared" si="1"/>
        <v>0</v>
      </c>
      <c r="H34" s="108" t="s">
        <v>368</v>
      </c>
    </row>
    <row r="35" spans="1:8" s="3" customFormat="1" ht="39.950000000000003" customHeight="1">
      <c r="A35" s="106" t="s">
        <v>7</v>
      </c>
      <c r="B35" s="125"/>
      <c r="C35" s="107" t="s">
        <v>7</v>
      </c>
      <c r="D35" s="12" t="s">
        <v>28</v>
      </c>
      <c r="E35" s="13">
        <f t="shared" si="0"/>
        <v>6.5</v>
      </c>
      <c r="F35" s="19">
        <v>10</v>
      </c>
      <c r="G35" s="14">
        <f t="shared" si="1"/>
        <v>0</v>
      </c>
      <c r="H35" s="108" t="s">
        <v>7</v>
      </c>
    </row>
    <row r="36" spans="1:8" s="3" customFormat="1" ht="39.950000000000003" customHeight="1">
      <c r="A36" s="106" t="s">
        <v>7</v>
      </c>
      <c r="B36" s="125"/>
      <c r="C36" s="107" t="s">
        <v>7</v>
      </c>
      <c r="D36" s="12" t="s">
        <v>134</v>
      </c>
      <c r="E36" s="13">
        <f t="shared" si="0"/>
        <v>1.3</v>
      </c>
      <c r="F36" s="19">
        <v>2</v>
      </c>
      <c r="G36" s="14">
        <f t="shared" si="1"/>
        <v>0</v>
      </c>
      <c r="H36" s="108" t="s">
        <v>7</v>
      </c>
    </row>
    <row r="37" spans="1:8" s="3" customFormat="1" ht="39.950000000000003" customHeight="1">
      <c r="A37" s="106" t="s">
        <v>7</v>
      </c>
      <c r="B37" s="125"/>
      <c r="C37" s="107" t="s">
        <v>7</v>
      </c>
      <c r="D37" s="12" t="s">
        <v>30</v>
      </c>
      <c r="E37" s="13">
        <f t="shared" si="0"/>
        <v>0.65</v>
      </c>
      <c r="F37" s="19">
        <v>1</v>
      </c>
      <c r="G37" s="14">
        <f t="shared" si="1"/>
        <v>0</v>
      </c>
      <c r="H37" s="108" t="s">
        <v>7</v>
      </c>
    </row>
    <row r="38" spans="1:8" s="3" customFormat="1" ht="39.950000000000003" customHeight="1">
      <c r="A38" s="106" t="s">
        <v>7</v>
      </c>
      <c r="B38" s="125"/>
      <c r="C38" s="107" t="s">
        <v>7</v>
      </c>
      <c r="D38" s="12" t="s">
        <v>48</v>
      </c>
      <c r="E38" s="13">
        <f t="shared" si="0"/>
        <v>0.32500000000000001</v>
      </c>
      <c r="F38" s="19">
        <v>0.5</v>
      </c>
      <c r="G38" s="14">
        <f t="shared" si="1"/>
        <v>0</v>
      </c>
      <c r="H38" s="108" t="s">
        <v>7</v>
      </c>
    </row>
    <row r="39" spans="1:8" s="3" customFormat="1" ht="39.950000000000003" customHeight="1">
      <c r="A39" s="106" t="s">
        <v>7</v>
      </c>
      <c r="B39" s="125"/>
      <c r="C39" s="107" t="s">
        <v>7</v>
      </c>
      <c r="D39" s="12" t="s">
        <v>135</v>
      </c>
      <c r="E39" s="13">
        <f t="shared" si="0"/>
        <v>0.32500000000000001</v>
      </c>
      <c r="F39" s="19">
        <v>0.5</v>
      </c>
      <c r="G39" s="14">
        <f t="shared" si="1"/>
        <v>0</v>
      </c>
      <c r="H39" s="108" t="s">
        <v>7</v>
      </c>
    </row>
    <row r="40" spans="1:8" s="3" customFormat="1" ht="39.950000000000003" customHeight="1">
      <c r="A40" s="106" t="s">
        <v>7</v>
      </c>
      <c r="B40" s="126"/>
      <c r="C40" s="20" t="s">
        <v>50</v>
      </c>
      <c r="D40" s="12" t="s">
        <v>51</v>
      </c>
      <c r="E40" s="13">
        <f t="shared" si="0"/>
        <v>13</v>
      </c>
      <c r="F40" s="19">
        <v>20</v>
      </c>
      <c r="G40" s="14">
        <f t="shared" si="1"/>
        <v>0</v>
      </c>
      <c r="H40" s="21" t="s">
        <v>52</v>
      </c>
    </row>
    <row r="41" spans="1:8" s="3" customFormat="1" ht="39.950000000000003" customHeight="1">
      <c r="A41" s="106" t="s">
        <v>7</v>
      </c>
      <c r="B41" s="107" t="s">
        <v>53</v>
      </c>
      <c r="C41" s="20" t="s">
        <v>179</v>
      </c>
      <c r="D41" s="12" t="s">
        <v>180</v>
      </c>
      <c r="E41" s="13">
        <f t="shared" si="0"/>
        <v>32.5</v>
      </c>
      <c r="F41" s="19">
        <v>50</v>
      </c>
      <c r="G41" s="14">
        <f t="shared" si="1"/>
        <v>0</v>
      </c>
      <c r="H41" s="21" t="s">
        <v>52</v>
      </c>
    </row>
    <row r="42" spans="1:8" s="3" customFormat="1" ht="39.950000000000003" customHeight="1">
      <c r="A42" s="106" t="s">
        <v>7</v>
      </c>
      <c r="B42" s="107" t="s">
        <v>7</v>
      </c>
      <c r="C42" s="20" t="s">
        <v>80</v>
      </c>
      <c r="D42" s="12" t="s">
        <v>17</v>
      </c>
      <c r="E42" s="13">
        <f t="shared" si="0"/>
        <v>97.5</v>
      </c>
      <c r="F42" s="19">
        <v>150</v>
      </c>
      <c r="G42" s="14">
        <f t="shared" si="1"/>
        <v>0</v>
      </c>
      <c r="H42" s="21" t="s">
        <v>52</v>
      </c>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8">
    <mergeCell ref="A1:H1"/>
    <mergeCell ref="A2:C2"/>
    <mergeCell ref="D2:G2"/>
    <mergeCell ref="H2:H4"/>
    <mergeCell ref="A3:B3"/>
    <mergeCell ref="D3:G4"/>
    <mergeCell ref="A4:B4"/>
    <mergeCell ref="H6:H7"/>
    <mergeCell ref="A8:A42"/>
    <mergeCell ref="B8:B11"/>
    <mergeCell ref="C8:C11"/>
    <mergeCell ref="H8:H11"/>
    <mergeCell ref="C13:C14"/>
    <mergeCell ref="H13:H14"/>
    <mergeCell ref="C15:C21"/>
    <mergeCell ref="H15:H21"/>
    <mergeCell ref="A6:A7"/>
    <mergeCell ref="B6:B7"/>
    <mergeCell ref="C6:C7"/>
    <mergeCell ref="D6:D7"/>
    <mergeCell ref="E6:F6"/>
    <mergeCell ref="G6:G7"/>
    <mergeCell ref="C22:C33"/>
    <mergeCell ref="H22:H33"/>
    <mergeCell ref="C34:C39"/>
    <mergeCell ref="H34:H39"/>
    <mergeCell ref="B41:B42"/>
    <mergeCell ref="B12:B4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H68"/>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370</v>
      </c>
      <c r="B8" s="107" t="s">
        <v>15</v>
      </c>
      <c r="C8" s="107" t="s">
        <v>371</v>
      </c>
      <c r="D8" s="12" t="s">
        <v>19</v>
      </c>
      <c r="E8" s="13">
        <f t="shared" ref="E8:E36" si="0">F8*0.65</f>
        <v>13</v>
      </c>
      <c r="F8" s="19">
        <v>20</v>
      </c>
      <c r="G8" s="14">
        <f t="shared" ref="G8:G36" si="1">($C$3*E8)+($C$4*F8)</f>
        <v>0</v>
      </c>
      <c r="H8" s="108" t="s">
        <v>372</v>
      </c>
    </row>
    <row r="9" spans="1:8" s="3" customFormat="1" ht="39.950000000000003" customHeight="1">
      <c r="A9" s="106" t="s">
        <v>7</v>
      </c>
      <c r="B9" s="107" t="s">
        <v>7</v>
      </c>
      <c r="C9" s="107" t="s">
        <v>7</v>
      </c>
      <c r="D9" s="12" t="s">
        <v>197</v>
      </c>
      <c r="E9" s="13">
        <f t="shared" si="0"/>
        <v>9.75</v>
      </c>
      <c r="F9" s="19">
        <v>15</v>
      </c>
      <c r="G9" s="14">
        <f t="shared" si="1"/>
        <v>0</v>
      </c>
      <c r="H9" s="108" t="s">
        <v>7</v>
      </c>
    </row>
    <row r="10" spans="1:8" s="3" customFormat="1" ht="39.950000000000003" customHeight="1">
      <c r="A10" s="106" t="s">
        <v>7</v>
      </c>
      <c r="B10" s="107" t="s">
        <v>7</v>
      </c>
      <c r="C10" s="107" t="s">
        <v>7</v>
      </c>
      <c r="D10" s="12" t="s">
        <v>109</v>
      </c>
      <c r="E10" s="13">
        <f t="shared" si="0"/>
        <v>0.78</v>
      </c>
      <c r="F10" s="19">
        <v>1.2</v>
      </c>
      <c r="G10" s="14">
        <f t="shared" si="1"/>
        <v>0</v>
      </c>
      <c r="H10" s="108" t="s">
        <v>7</v>
      </c>
    </row>
    <row r="11" spans="1:8" s="3" customFormat="1" ht="39.950000000000003" customHeight="1">
      <c r="A11" s="106" t="s">
        <v>7</v>
      </c>
      <c r="B11" s="107" t="s">
        <v>7</v>
      </c>
      <c r="C11" s="107" t="s">
        <v>7</v>
      </c>
      <c r="D11" s="12" t="s">
        <v>48</v>
      </c>
      <c r="E11" s="13">
        <f t="shared" si="0"/>
        <v>0.78</v>
      </c>
      <c r="F11" s="19">
        <v>1.2</v>
      </c>
      <c r="G11" s="14">
        <f t="shared" si="1"/>
        <v>0</v>
      </c>
      <c r="H11" s="108" t="s">
        <v>7</v>
      </c>
    </row>
    <row r="12" spans="1:8" s="3" customFormat="1" ht="39.950000000000003" customHeight="1">
      <c r="A12" s="106" t="s">
        <v>7</v>
      </c>
      <c r="B12" s="107" t="s">
        <v>7</v>
      </c>
      <c r="C12" s="107" t="s">
        <v>7</v>
      </c>
      <c r="D12" s="12" t="s">
        <v>20</v>
      </c>
      <c r="E12" s="13">
        <f t="shared" si="0"/>
        <v>0.32500000000000001</v>
      </c>
      <c r="F12" s="19">
        <v>0.5</v>
      </c>
      <c r="G12" s="14">
        <f t="shared" si="1"/>
        <v>0</v>
      </c>
      <c r="H12" s="108" t="s">
        <v>7</v>
      </c>
    </row>
    <row r="13" spans="1:8" s="3" customFormat="1" ht="39.950000000000003" customHeight="1">
      <c r="A13" s="106" t="s">
        <v>7</v>
      </c>
      <c r="B13" s="107" t="s">
        <v>7</v>
      </c>
      <c r="C13" s="107" t="s">
        <v>7</v>
      </c>
      <c r="D13" s="12" t="s">
        <v>42</v>
      </c>
      <c r="E13" s="13">
        <f t="shared" si="0"/>
        <v>0.13</v>
      </c>
      <c r="F13" s="19">
        <v>0.2</v>
      </c>
      <c r="G13" s="14">
        <f t="shared" si="1"/>
        <v>0</v>
      </c>
      <c r="H13" s="108" t="s">
        <v>7</v>
      </c>
    </row>
    <row r="14" spans="1:8" s="3" customFormat="1" ht="39.950000000000003" customHeight="1">
      <c r="A14" s="106" t="s">
        <v>7</v>
      </c>
      <c r="B14" s="107" t="s">
        <v>22</v>
      </c>
      <c r="C14" s="107" t="s">
        <v>373</v>
      </c>
      <c r="D14" s="12" t="s">
        <v>19</v>
      </c>
      <c r="E14" s="13">
        <f t="shared" si="0"/>
        <v>32.5</v>
      </c>
      <c r="F14" s="19">
        <v>50</v>
      </c>
      <c r="G14" s="14">
        <f t="shared" si="1"/>
        <v>0</v>
      </c>
      <c r="H14" s="108" t="s">
        <v>374</v>
      </c>
    </row>
    <row r="15" spans="1:8" s="3" customFormat="1" ht="39.950000000000003" customHeight="1">
      <c r="A15" s="106" t="s">
        <v>7</v>
      </c>
      <c r="B15" s="107" t="s">
        <v>7</v>
      </c>
      <c r="C15" s="107" t="s">
        <v>7</v>
      </c>
      <c r="D15" s="12" t="s">
        <v>73</v>
      </c>
      <c r="E15" s="13">
        <f t="shared" si="0"/>
        <v>13</v>
      </c>
      <c r="F15" s="19">
        <v>20</v>
      </c>
      <c r="G15" s="14">
        <f t="shared" si="1"/>
        <v>0</v>
      </c>
      <c r="H15" s="108" t="s">
        <v>7</v>
      </c>
    </row>
    <row r="16" spans="1:8" s="3" customFormat="1" ht="39.950000000000003" customHeight="1">
      <c r="A16" s="106" t="s">
        <v>7</v>
      </c>
      <c r="B16" s="107" t="s">
        <v>7</v>
      </c>
      <c r="C16" s="107" t="s">
        <v>7</v>
      </c>
      <c r="D16" s="12" t="s">
        <v>218</v>
      </c>
      <c r="E16" s="13">
        <f t="shared" si="0"/>
        <v>6.5</v>
      </c>
      <c r="F16" s="19">
        <v>10</v>
      </c>
      <c r="G16" s="14">
        <f t="shared" si="1"/>
        <v>0</v>
      </c>
      <c r="H16" s="108" t="s">
        <v>7</v>
      </c>
    </row>
    <row r="17" spans="1:8" s="3" customFormat="1" ht="39.950000000000003" customHeight="1">
      <c r="A17" s="106" t="s">
        <v>7</v>
      </c>
      <c r="B17" s="107" t="s">
        <v>7</v>
      </c>
      <c r="C17" s="107" t="s">
        <v>7</v>
      </c>
      <c r="D17" s="12" t="s">
        <v>28</v>
      </c>
      <c r="E17" s="13">
        <f t="shared" si="0"/>
        <v>6.5</v>
      </c>
      <c r="F17" s="19">
        <v>10</v>
      </c>
      <c r="G17" s="14">
        <f t="shared" si="1"/>
        <v>0</v>
      </c>
      <c r="H17" s="108" t="s">
        <v>7</v>
      </c>
    </row>
    <row r="18" spans="1:8" s="3" customFormat="1" ht="39.950000000000003" customHeight="1">
      <c r="A18" s="106" t="s">
        <v>7</v>
      </c>
      <c r="B18" s="107" t="s">
        <v>7</v>
      </c>
      <c r="C18" s="107" t="s">
        <v>7</v>
      </c>
      <c r="D18" s="12" t="s">
        <v>375</v>
      </c>
      <c r="E18" s="13">
        <f t="shared" si="0"/>
        <v>6.5</v>
      </c>
      <c r="F18" s="19">
        <v>10</v>
      </c>
      <c r="G18" s="14">
        <f t="shared" si="1"/>
        <v>0</v>
      </c>
      <c r="H18" s="108" t="s">
        <v>7</v>
      </c>
    </row>
    <row r="19" spans="1:8" s="3" customFormat="1" ht="39.950000000000003" customHeight="1">
      <c r="A19" s="106" t="s">
        <v>7</v>
      </c>
      <c r="B19" s="107" t="s">
        <v>7</v>
      </c>
      <c r="C19" s="107" t="s">
        <v>7</v>
      </c>
      <c r="D19" s="12" t="s">
        <v>37</v>
      </c>
      <c r="E19" s="13">
        <f t="shared" si="0"/>
        <v>3.25</v>
      </c>
      <c r="F19" s="19">
        <v>5</v>
      </c>
      <c r="G19" s="14">
        <f t="shared" si="1"/>
        <v>0</v>
      </c>
      <c r="H19" s="108" t="s">
        <v>7</v>
      </c>
    </row>
    <row r="20" spans="1:8" s="3" customFormat="1" ht="39.950000000000003" customHeight="1">
      <c r="A20" s="106" t="s">
        <v>7</v>
      </c>
      <c r="B20" s="107" t="s">
        <v>7</v>
      </c>
      <c r="C20" s="107" t="s">
        <v>7</v>
      </c>
      <c r="D20" s="12" t="s">
        <v>21</v>
      </c>
      <c r="E20" s="13">
        <f t="shared" si="0"/>
        <v>1.3</v>
      </c>
      <c r="F20" s="19">
        <v>2</v>
      </c>
      <c r="G20" s="14">
        <f t="shared" si="1"/>
        <v>0</v>
      </c>
      <c r="H20" s="108" t="s">
        <v>7</v>
      </c>
    </row>
    <row r="21" spans="1:8" s="3" customFormat="1" ht="39.950000000000003" customHeight="1">
      <c r="A21" s="106" t="s">
        <v>7</v>
      </c>
      <c r="B21" s="107" t="s">
        <v>7</v>
      </c>
      <c r="C21" s="107" t="s">
        <v>7</v>
      </c>
      <c r="D21" s="12" t="s">
        <v>148</v>
      </c>
      <c r="E21" s="13">
        <f t="shared" si="0"/>
        <v>1.3</v>
      </c>
      <c r="F21" s="19">
        <v>2</v>
      </c>
      <c r="G21" s="14">
        <f t="shared" si="1"/>
        <v>0</v>
      </c>
      <c r="H21" s="108" t="s">
        <v>7</v>
      </c>
    </row>
    <row r="22" spans="1:8" s="3" customFormat="1" ht="39.950000000000003" customHeight="1">
      <c r="A22" s="106" t="s">
        <v>7</v>
      </c>
      <c r="B22" s="107" t="s">
        <v>7</v>
      </c>
      <c r="C22" s="107" t="s">
        <v>7</v>
      </c>
      <c r="D22" s="12" t="s">
        <v>32</v>
      </c>
      <c r="E22" s="13">
        <f t="shared" si="0"/>
        <v>1.3</v>
      </c>
      <c r="F22" s="19">
        <v>2</v>
      </c>
      <c r="G22" s="14">
        <f t="shared" si="1"/>
        <v>0</v>
      </c>
      <c r="H22" s="108" t="s">
        <v>7</v>
      </c>
    </row>
    <row r="23" spans="1:8" s="3" customFormat="1" ht="39.950000000000003" customHeight="1">
      <c r="A23" s="106" t="s">
        <v>7</v>
      </c>
      <c r="B23" s="107" t="s">
        <v>7</v>
      </c>
      <c r="C23" s="107" t="s">
        <v>376</v>
      </c>
      <c r="D23" s="12" t="s">
        <v>71</v>
      </c>
      <c r="E23" s="13">
        <f t="shared" si="0"/>
        <v>3.25</v>
      </c>
      <c r="F23" s="19">
        <v>5</v>
      </c>
      <c r="G23" s="14">
        <f t="shared" si="1"/>
        <v>0</v>
      </c>
      <c r="H23" s="108" t="s">
        <v>377</v>
      </c>
    </row>
    <row r="24" spans="1:8" s="3" customFormat="1" ht="39.950000000000003" customHeight="1">
      <c r="A24" s="106" t="s">
        <v>7</v>
      </c>
      <c r="B24" s="107" t="s">
        <v>7</v>
      </c>
      <c r="C24" s="107" t="s">
        <v>7</v>
      </c>
      <c r="D24" s="12" t="s">
        <v>28</v>
      </c>
      <c r="E24" s="13">
        <f t="shared" si="0"/>
        <v>3.25</v>
      </c>
      <c r="F24" s="19">
        <v>5</v>
      </c>
      <c r="G24" s="14">
        <f t="shared" si="1"/>
        <v>0</v>
      </c>
      <c r="H24" s="108" t="s">
        <v>7</v>
      </c>
    </row>
    <row r="25" spans="1:8" s="3" customFormat="1" ht="39.950000000000003" customHeight="1">
      <c r="A25" s="106" t="s">
        <v>7</v>
      </c>
      <c r="B25" s="107" t="s">
        <v>7</v>
      </c>
      <c r="C25" s="107" t="s">
        <v>7</v>
      </c>
      <c r="D25" s="12" t="s">
        <v>378</v>
      </c>
      <c r="E25" s="13">
        <f t="shared" si="0"/>
        <v>1.9500000000000002</v>
      </c>
      <c r="F25" s="19">
        <v>3</v>
      </c>
      <c r="G25" s="14">
        <f t="shared" si="1"/>
        <v>0</v>
      </c>
      <c r="H25" s="108" t="s">
        <v>7</v>
      </c>
    </row>
    <row r="26" spans="1:8" s="3" customFormat="1" ht="39.950000000000003" customHeight="1">
      <c r="A26" s="106" t="s">
        <v>7</v>
      </c>
      <c r="B26" s="107" t="s">
        <v>7</v>
      </c>
      <c r="C26" s="107" t="s">
        <v>7</v>
      </c>
      <c r="D26" s="12" t="s">
        <v>92</v>
      </c>
      <c r="E26" s="13">
        <f t="shared" si="0"/>
        <v>1.3</v>
      </c>
      <c r="F26" s="19">
        <v>2</v>
      </c>
      <c r="G26" s="14">
        <f t="shared" si="1"/>
        <v>0</v>
      </c>
      <c r="H26" s="108" t="s">
        <v>7</v>
      </c>
    </row>
    <row r="27" spans="1:8" s="3" customFormat="1" ht="39.950000000000003" customHeight="1">
      <c r="A27" s="106" t="s">
        <v>7</v>
      </c>
      <c r="B27" s="107" t="s">
        <v>7</v>
      </c>
      <c r="C27" s="107" t="s">
        <v>7</v>
      </c>
      <c r="D27" s="12" t="s">
        <v>109</v>
      </c>
      <c r="E27" s="13">
        <f t="shared" si="0"/>
        <v>0.65</v>
      </c>
      <c r="F27" s="19">
        <v>1</v>
      </c>
      <c r="G27" s="14">
        <f t="shared" si="1"/>
        <v>0</v>
      </c>
      <c r="H27" s="108" t="s">
        <v>7</v>
      </c>
    </row>
    <row r="28" spans="1:8" s="3" customFormat="1" ht="39.950000000000003" customHeight="1">
      <c r="A28" s="106" t="s">
        <v>7</v>
      </c>
      <c r="B28" s="107" t="s">
        <v>7</v>
      </c>
      <c r="C28" s="107" t="s">
        <v>7</v>
      </c>
      <c r="D28" s="12" t="s">
        <v>42</v>
      </c>
      <c r="E28" s="13">
        <f t="shared" si="0"/>
        <v>0.32500000000000001</v>
      </c>
      <c r="F28" s="19">
        <v>0.5</v>
      </c>
      <c r="G28" s="14">
        <f t="shared" si="1"/>
        <v>0</v>
      </c>
      <c r="H28" s="108" t="s">
        <v>7</v>
      </c>
    </row>
    <row r="29" spans="1:8" s="3" customFormat="1" ht="39.950000000000003" customHeight="1">
      <c r="A29" s="106" t="s">
        <v>7</v>
      </c>
      <c r="B29" s="107" t="s">
        <v>7</v>
      </c>
      <c r="C29" s="107" t="s">
        <v>7</v>
      </c>
      <c r="D29" s="12" t="s">
        <v>48</v>
      </c>
      <c r="E29" s="13">
        <f t="shared" si="0"/>
        <v>0.32500000000000001</v>
      </c>
      <c r="F29" s="19">
        <v>0.5</v>
      </c>
      <c r="G29" s="14">
        <f t="shared" si="1"/>
        <v>0</v>
      </c>
      <c r="H29" s="108" t="s">
        <v>7</v>
      </c>
    </row>
    <row r="30" spans="1:8" s="3" customFormat="1" ht="39.950000000000003" customHeight="1">
      <c r="A30" s="106" t="s">
        <v>7</v>
      </c>
      <c r="B30" s="107" t="s">
        <v>7</v>
      </c>
      <c r="C30" s="107" t="s">
        <v>379</v>
      </c>
      <c r="D30" s="12" t="s">
        <v>24</v>
      </c>
      <c r="E30" s="13">
        <f t="shared" si="0"/>
        <v>29.25</v>
      </c>
      <c r="F30" s="19">
        <v>45</v>
      </c>
      <c r="G30" s="14">
        <f t="shared" si="1"/>
        <v>0</v>
      </c>
      <c r="H30" s="108" t="s">
        <v>380</v>
      </c>
    </row>
    <row r="31" spans="1:8" s="3" customFormat="1" ht="39.950000000000003" customHeight="1">
      <c r="A31" s="106" t="s">
        <v>7</v>
      </c>
      <c r="B31" s="107" t="s">
        <v>7</v>
      </c>
      <c r="C31" s="107" t="s">
        <v>7</v>
      </c>
      <c r="D31" s="12" t="s">
        <v>17</v>
      </c>
      <c r="E31" s="13">
        <f t="shared" si="0"/>
        <v>6.5</v>
      </c>
      <c r="F31" s="19">
        <v>10</v>
      </c>
      <c r="G31" s="14">
        <f t="shared" si="1"/>
        <v>0</v>
      </c>
      <c r="H31" s="108" t="s">
        <v>7</v>
      </c>
    </row>
    <row r="32" spans="1:8" s="3" customFormat="1" ht="39.950000000000003" customHeight="1">
      <c r="A32" s="106" t="s">
        <v>7</v>
      </c>
      <c r="B32" s="107" t="s">
        <v>7</v>
      </c>
      <c r="C32" s="107" t="s">
        <v>7</v>
      </c>
      <c r="D32" s="12" t="s">
        <v>32</v>
      </c>
      <c r="E32" s="13">
        <f t="shared" si="0"/>
        <v>1.3</v>
      </c>
      <c r="F32" s="19">
        <v>2</v>
      </c>
      <c r="G32" s="14">
        <f t="shared" si="1"/>
        <v>0</v>
      </c>
      <c r="H32" s="108" t="s">
        <v>7</v>
      </c>
    </row>
    <row r="33" spans="1:8" s="3" customFormat="1" ht="39.950000000000003" customHeight="1">
      <c r="A33" s="106" t="s">
        <v>7</v>
      </c>
      <c r="B33" s="107" t="s">
        <v>7</v>
      </c>
      <c r="C33" s="107" t="s">
        <v>7</v>
      </c>
      <c r="D33" s="12" t="s">
        <v>20</v>
      </c>
      <c r="E33" s="13">
        <f t="shared" si="0"/>
        <v>6.5000000000000002E-2</v>
      </c>
      <c r="F33" s="19">
        <v>0.1</v>
      </c>
      <c r="G33" s="14">
        <f t="shared" si="1"/>
        <v>0</v>
      </c>
      <c r="H33" s="108" t="s">
        <v>7</v>
      </c>
    </row>
    <row r="34" spans="1:8" s="3" customFormat="1" ht="39.950000000000003" customHeight="1">
      <c r="A34" s="106" t="s">
        <v>7</v>
      </c>
      <c r="B34" s="107" t="s">
        <v>7</v>
      </c>
      <c r="C34" s="20" t="s">
        <v>50</v>
      </c>
      <c r="D34" s="12" t="s">
        <v>51</v>
      </c>
      <c r="E34" s="13">
        <f t="shared" si="0"/>
        <v>13</v>
      </c>
      <c r="F34" s="19">
        <v>20</v>
      </c>
      <c r="G34" s="14">
        <f t="shared" si="1"/>
        <v>0</v>
      </c>
      <c r="H34" s="21" t="s">
        <v>52</v>
      </c>
    </row>
    <row r="35" spans="1:8" s="3" customFormat="1" ht="39.950000000000003" customHeight="1">
      <c r="A35" s="106" t="s">
        <v>7</v>
      </c>
      <c r="B35" s="107" t="s">
        <v>53</v>
      </c>
      <c r="C35" s="20" t="s">
        <v>382</v>
      </c>
      <c r="D35" s="12" t="s">
        <v>381</v>
      </c>
      <c r="E35" s="13">
        <f t="shared" si="0"/>
        <v>32.5</v>
      </c>
      <c r="F35" s="19">
        <v>50</v>
      </c>
      <c r="G35" s="14">
        <f t="shared" si="1"/>
        <v>0</v>
      </c>
      <c r="H35" s="21" t="s">
        <v>52</v>
      </c>
    </row>
    <row r="36" spans="1:8" s="3" customFormat="1" ht="39.950000000000003" customHeight="1">
      <c r="A36" s="106" t="s">
        <v>7</v>
      </c>
      <c r="B36" s="107" t="s">
        <v>7</v>
      </c>
      <c r="C36" s="20" t="s">
        <v>80</v>
      </c>
      <c r="D36" s="12" t="s">
        <v>17</v>
      </c>
      <c r="E36" s="13">
        <f t="shared" si="0"/>
        <v>97.5</v>
      </c>
      <c r="F36" s="19">
        <v>150</v>
      </c>
      <c r="G36" s="14">
        <f t="shared" si="1"/>
        <v>0</v>
      </c>
      <c r="H36" s="21" t="s">
        <v>52</v>
      </c>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objects="1" scenarios="1" formatRows="0" insertRows="0" deleteRows="0"/>
  <mergeCells count="26">
    <mergeCell ref="D6:D7"/>
    <mergeCell ref="E6:F6"/>
    <mergeCell ref="G6:G7"/>
    <mergeCell ref="A1:H1"/>
    <mergeCell ref="A2:C2"/>
    <mergeCell ref="D2:G2"/>
    <mergeCell ref="H2:H4"/>
    <mergeCell ref="A3:B3"/>
    <mergeCell ref="D3:G4"/>
    <mergeCell ref="A4:B4"/>
    <mergeCell ref="C30:C33"/>
    <mergeCell ref="H30:H33"/>
    <mergeCell ref="B35:B36"/>
    <mergeCell ref="H6:H7"/>
    <mergeCell ref="A8:A36"/>
    <mergeCell ref="B8:B13"/>
    <mergeCell ref="C8:C13"/>
    <mergeCell ref="H8:H13"/>
    <mergeCell ref="B14:B34"/>
    <mergeCell ref="C14:C22"/>
    <mergeCell ref="H14:H22"/>
    <mergeCell ref="C23:C29"/>
    <mergeCell ref="H23:H29"/>
    <mergeCell ref="A6:A7"/>
    <mergeCell ref="B6:B7"/>
    <mergeCell ref="C6:C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H80"/>
  <sheetViews>
    <sheetView showGridLines="0" view="pageBreakPreview" zoomScale="70" zoomScaleNormal="70" zoomScaleSheetLayoutView="70" workbookViewId="0">
      <selection activeCell="C6" sqref="C6:C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383</v>
      </c>
      <c r="B8" s="107" t="s">
        <v>15</v>
      </c>
      <c r="C8" s="107" t="s">
        <v>384</v>
      </c>
      <c r="D8" s="12" t="s">
        <v>19</v>
      </c>
      <c r="E8" s="13">
        <f t="shared" ref="E8:E51" si="0">F8*0.65</f>
        <v>13</v>
      </c>
      <c r="F8" s="19">
        <v>20</v>
      </c>
      <c r="G8" s="14">
        <f t="shared" ref="G8:G51" si="1">($C$3*E8)+($C$4*F8)</f>
        <v>0</v>
      </c>
      <c r="H8" s="108" t="s">
        <v>385</v>
      </c>
    </row>
    <row r="9" spans="1:8" s="3" customFormat="1" ht="39.950000000000003" customHeight="1">
      <c r="A9" s="106" t="s">
        <v>7</v>
      </c>
      <c r="B9" s="107" t="s">
        <v>7</v>
      </c>
      <c r="C9" s="107" t="s">
        <v>7</v>
      </c>
      <c r="D9" s="12" t="s">
        <v>46</v>
      </c>
      <c r="E9" s="13">
        <f t="shared" si="0"/>
        <v>0.65</v>
      </c>
      <c r="F9" s="19">
        <v>1</v>
      </c>
      <c r="G9" s="14">
        <f t="shared" si="1"/>
        <v>0</v>
      </c>
      <c r="H9" s="108" t="s">
        <v>7</v>
      </c>
    </row>
    <row r="10" spans="1:8" s="3" customFormat="1" ht="39.950000000000003" customHeight="1">
      <c r="A10" s="106" t="s">
        <v>7</v>
      </c>
      <c r="B10" s="107" t="s">
        <v>7</v>
      </c>
      <c r="C10" s="107" t="s">
        <v>7</v>
      </c>
      <c r="D10" s="12" t="s">
        <v>247</v>
      </c>
      <c r="E10" s="13">
        <f t="shared" si="0"/>
        <v>0.65</v>
      </c>
      <c r="F10" s="19">
        <v>1</v>
      </c>
      <c r="G10" s="14">
        <f t="shared" si="1"/>
        <v>0</v>
      </c>
      <c r="H10" s="108" t="s">
        <v>7</v>
      </c>
    </row>
    <row r="11" spans="1:8" s="3" customFormat="1" ht="39.950000000000003" customHeight="1">
      <c r="A11" s="106" t="s">
        <v>7</v>
      </c>
      <c r="B11" s="107" t="s">
        <v>7</v>
      </c>
      <c r="C11" s="107" t="s">
        <v>7</v>
      </c>
      <c r="D11" s="12" t="s">
        <v>48</v>
      </c>
      <c r="E11" s="13">
        <f t="shared" si="0"/>
        <v>0.32500000000000001</v>
      </c>
      <c r="F11" s="19">
        <v>0.5</v>
      </c>
      <c r="G11" s="14">
        <f t="shared" si="1"/>
        <v>0</v>
      </c>
      <c r="H11" s="108" t="s">
        <v>7</v>
      </c>
    </row>
    <row r="12" spans="1:8" s="3" customFormat="1" ht="39.950000000000003" customHeight="1">
      <c r="A12" s="106"/>
      <c r="B12" s="124" t="s">
        <v>22</v>
      </c>
      <c r="C12" s="97" t="s">
        <v>540</v>
      </c>
      <c r="D12" s="12" t="s">
        <v>19</v>
      </c>
      <c r="E12" s="99">
        <v>35.75</v>
      </c>
      <c r="F12" s="99">
        <v>0</v>
      </c>
      <c r="G12" s="14">
        <f t="shared" si="1"/>
        <v>0</v>
      </c>
      <c r="H12" s="98" t="s">
        <v>206</v>
      </c>
    </row>
    <row r="13" spans="1:8" s="3" customFormat="1" ht="39.950000000000003" customHeight="1">
      <c r="A13" s="106" t="s">
        <v>7</v>
      </c>
      <c r="B13" s="125"/>
      <c r="C13" s="107" t="s">
        <v>125</v>
      </c>
      <c r="D13" s="12" t="s">
        <v>19</v>
      </c>
      <c r="E13" s="13">
        <v>0</v>
      </c>
      <c r="F13" s="19">
        <v>50</v>
      </c>
      <c r="G13" s="14">
        <f t="shared" si="1"/>
        <v>0</v>
      </c>
      <c r="H13" s="108" t="s">
        <v>126</v>
      </c>
    </row>
    <row r="14" spans="1:8" s="3" customFormat="1" ht="39.950000000000003" customHeight="1">
      <c r="A14" s="106" t="s">
        <v>7</v>
      </c>
      <c r="B14" s="125"/>
      <c r="C14" s="107" t="s">
        <v>7</v>
      </c>
      <c r="D14" s="12" t="s">
        <v>127</v>
      </c>
      <c r="E14" s="13">
        <v>0</v>
      </c>
      <c r="F14" s="19">
        <v>5</v>
      </c>
      <c r="G14" s="14">
        <f t="shared" si="1"/>
        <v>0</v>
      </c>
      <c r="H14" s="108" t="s">
        <v>7</v>
      </c>
    </row>
    <row r="15" spans="1:8" s="3" customFormat="1" ht="39.950000000000003" customHeight="1">
      <c r="A15" s="106" t="s">
        <v>7</v>
      </c>
      <c r="B15" s="125"/>
      <c r="C15" s="107" t="s">
        <v>386</v>
      </c>
      <c r="D15" s="12" t="s">
        <v>387</v>
      </c>
      <c r="E15" s="13">
        <f t="shared" si="0"/>
        <v>22.75</v>
      </c>
      <c r="F15" s="19">
        <v>35</v>
      </c>
      <c r="G15" s="14">
        <f t="shared" si="1"/>
        <v>0</v>
      </c>
      <c r="H15" s="108" t="s">
        <v>388</v>
      </c>
    </row>
    <row r="16" spans="1:8" s="3" customFormat="1" ht="39.950000000000003" customHeight="1">
      <c r="A16" s="106" t="s">
        <v>7</v>
      </c>
      <c r="B16" s="125"/>
      <c r="C16" s="107" t="s">
        <v>7</v>
      </c>
      <c r="D16" s="12" t="s">
        <v>24</v>
      </c>
      <c r="E16" s="13">
        <f t="shared" si="0"/>
        <v>6.5</v>
      </c>
      <c r="F16" s="19">
        <v>10</v>
      </c>
      <c r="G16" s="14">
        <f t="shared" si="1"/>
        <v>0</v>
      </c>
      <c r="H16" s="108" t="s">
        <v>7</v>
      </c>
    </row>
    <row r="17" spans="1:8" s="3" customFormat="1" ht="39.950000000000003" customHeight="1">
      <c r="A17" s="106" t="s">
        <v>7</v>
      </c>
      <c r="B17" s="125"/>
      <c r="C17" s="107" t="s">
        <v>7</v>
      </c>
      <c r="D17" s="12" t="s">
        <v>389</v>
      </c>
      <c r="E17" s="13">
        <f t="shared" si="0"/>
        <v>3.25</v>
      </c>
      <c r="F17" s="19">
        <v>5</v>
      </c>
      <c r="G17" s="14">
        <f t="shared" si="1"/>
        <v>0</v>
      </c>
      <c r="H17" s="108" t="s">
        <v>7</v>
      </c>
    </row>
    <row r="18" spans="1:8" s="3" customFormat="1" ht="39.950000000000003" customHeight="1">
      <c r="A18" s="106" t="s">
        <v>7</v>
      </c>
      <c r="B18" s="125"/>
      <c r="C18" s="107" t="s">
        <v>7</v>
      </c>
      <c r="D18" s="12" t="s">
        <v>39</v>
      </c>
      <c r="E18" s="13">
        <f t="shared" si="0"/>
        <v>1.3</v>
      </c>
      <c r="F18" s="19">
        <v>2</v>
      </c>
      <c r="G18" s="14">
        <f t="shared" si="1"/>
        <v>0</v>
      </c>
      <c r="H18" s="108" t="s">
        <v>7</v>
      </c>
    </row>
    <row r="19" spans="1:8" s="3" customFormat="1" ht="39.950000000000003" customHeight="1">
      <c r="A19" s="106" t="s">
        <v>7</v>
      </c>
      <c r="B19" s="125"/>
      <c r="C19" s="107" t="s">
        <v>7</v>
      </c>
      <c r="D19" s="12" t="s">
        <v>109</v>
      </c>
      <c r="E19" s="13">
        <f t="shared" si="0"/>
        <v>0.65</v>
      </c>
      <c r="F19" s="19">
        <v>1</v>
      </c>
      <c r="G19" s="14">
        <f t="shared" si="1"/>
        <v>0</v>
      </c>
      <c r="H19" s="108" t="s">
        <v>7</v>
      </c>
    </row>
    <row r="20" spans="1:8" s="3" customFormat="1" ht="39.950000000000003" customHeight="1">
      <c r="A20" s="106" t="s">
        <v>7</v>
      </c>
      <c r="B20" s="125"/>
      <c r="C20" s="107" t="s">
        <v>7</v>
      </c>
      <c r="D20" s="12" t="s">
        <v>40</v>
      </c>
      <c r="E20" s="13">
        <f t="shared" si="0"/>
        <v>0.65</v>
      </c>
      <c r="F20" s="19">
        <v>1</v>
      </c>
      <c r="G20" s="14">
        <f t="shared" si="1"/>
        <v>0</v>
      </c>
      <c r="H20" s="108" t="s">
        <v>7</v>
      </c>
    </row>
    <row r="21" spans="1:8" s="3" customFormat="1" ht="39.950000000000003" customHeight="1">
      <c r="A21" s="106" t="s">
        <v>7</v>
      </c>
      <c r="B21" s="125"/>
      <c r="C21" s="107" t="s">
        <v>7</v>
      </c>
      <c r="D21" s="12" t="s">
        <v>324</v>
      </c>
      <c r="E21" s="13">
        <f t="shared" si="0"/>
        <v>0.32500000000000001</v>
      </c>
      <c r="F21" s="19">
        <v>0.5</v>
      </c>
      <c r="G21" s="14">
        <f t="shared" si="1"/>
        <v>0</v>
      </c>
      <c r="H21" s="108" t="s">
        <v>7</v>
      </c>
    </row>
    <row r="22" spans="1:8" s="3" customFormat="1" ht="39.950000000000003" customHeight="1">
      <c r="A22" s="106" t="s">
        <v>7</v>
      </c>
      <c r="B22" s="125"/>
      <c r="C22" s="107" t="s">
        <v>7</v>
      </c>
      <c r="D22" s="12" t="s">
        <v>42</v>
      </c>
      <c r="E22" s="13">
        <f t="shared" si="0"/>
        <v>0.32500000000000001</v>
      </c>
      <c r="F22" s="19">
        <v>0.5</v>
      </c>
      <c r="G22" s="14">
        <f t="shared" si="1"/>
        <v>0</v>
      </c>
      <c r="H22" s="108" t="s">
        <v>7</v>
      </c>
    </row>
    <row r="23" spans="1:8" s="3" customFormat="1" ht="39.950000000000003" customHeight="1">
      <c r="A23" s="106" t="s">
        <v>7</v>
      </c>
      <c r="B23" s="125"/>
      <c r="C23" s="107" t="s">
        <v>7</v>
      </c>
      <c r="D23" s="12" t="s">
        <v>48</v>
      </c>
      <c r="E23" s="13">
        <f t="shared" si="0"/>
        <v>0.32500000000000001</v>
      </c>
      <c r="F23" s="19">
        <v>0.5</v>
      </c>
      <c r="G23" s="14">
        <f t="shared" si="1"/>
        <v>0</v>
      </c>
      <c r="H23" s="108" t="s">
        <v>7</v>
      </c>
    </row>
    <row r="24" spans="1:8" s="3" customFormat="1" ht="39.950000000000003" customHeight="1">
      <c r="A24" s="106" t="s">
        <v>7</v>
      </c>
      <c r="B24" s="125"/>
      <c r="C24" s="107" t="s">
        <v>395</v>
      </c>
      <c r="D24" s="12" t="s">
        <v>263</v>
      </c>
      <c r="E24" s="13">
        <f t="shared" si="0"/>
        <v>26</v>
      </c>
      <c r="F24" s="19">
        <v>40</v>
      </c>
      <c r="G24" s="14">
        <f t="shared" si="1"/>
        <v>0</v>
      </c>
      <c r="H24" s="108" t="s">
        <v>192</v>
      </c>
    </row>
    <row r="25" spans="1:8" s="3" customFormat="1" ht="39.950000000000003" customHeight="1">
      <c r="A25" s="106" t="s">
        <v>7</v>
      </c>
      <c r="B25" s="125"/>
      <c r="C25" s="107" t="s">
        <v>7</v>
      </c>
      <c r="D25" s="12" t="s">
        <v>27</v>
      </c>
      <c r="E25" s="13">
        <f t="shared" si="0"/>
        <v>3.25</v>
      </c>
      <c r="F25" s="19">
        <v>5</v>
      </c>
      <c r="G25" s="14">
        <f t="shared" si="1"/>
        <v>0</v>
      </c>
      <c r="H25" s="108" t="s">
        <v>7</v>
      </c>
    </row>
    <row r="26" spans="1:8" s="3" customFormat="1" ht="39.950000000000003" customHeight="1">
      <c r="A26" s="106" t="s">
        <v>7</v>
      </c>
      <c r="B26" s="125"/>
      <c r="C26" s="107" t="s">
        <v>7</v>
      </c>
      <c r="D26" s="12" t="s">
        <v>120</v>
      </c>
      <c r="E26" s="13">
        <f t="shared" si="0"/>
        <v>3.25</v>
      </c>
      <c r="F26" s="19">
        <v>5</v>
      </c>
      <c r="G26" s="14">
        <f t="shared" si="1"/>
        <v>0</v>
      </c>
      <c r="H26" s="108" t="s">
        <v>7</v>
      </c>
    </row>
    <row r="27" spans="1:8" s="3" customFormat="1" ht="39.950000000000003" customHeight="1">
      <c r="A27" s="106" t="s">
        <v>7</v>
      </c>
      <c r="B27" s="125"/>
      <c r="C27" s="107" t="s">
        <v>7</v>
      </c>
      <c r="D27" s="12" t="s">
        <v>28</v>
      </c>
      <c r="E27" s="13">
        <f t="shared" si="0"/>
        <v>3.25</v>
      </c>
      <c r="F27" s="19">
        <v>5</v>
      </c>
      <c r="G27" s="14">
        <f t="shared" si="1"/>
        <v>0</v>
      </c>
      <c r="H27" s="108" t="s">
        <v>7</v>
      </c>
    </row>
    <row r="28" spans="1:8" s="3" customFormat="1" ht="39.950000000000003" customHeight="1">
      <c r="A28" s="106" t="s">
        <v>7</v>
      </c>
      <c r="B28" s="125"/>
      <c r="C28" s="107" t="s">
        <v>7</v>
      </c>
      <c r="D28" s="12" t="s">
        <v>40</v>
      </c>
      <c r="E28" s="13">
        <f t="shared" si="0"/>
        <v>3.25</v>
      </c>
      <c r="F28" s="19">
        <v>5</v>
      </c>
      <c r="G28" s="14">
        <f t="shared" si="1"/>
        <v>0</v>
      </c>
      <c r="H28" s="108" t="s">
        <v>7</v>
      </c>
    </row>
    <row r="29" spans="1:8" s="3" customFormat="1" ht="39.950000000000003" customHeight="1">
      <c r="A29" s="106" t="s">
        <v>7</v>
      </c>
      <c r="B29" s="125"/>
      <c r="C29" s="107" t="s">
        <v>7</v>
      </c>
      <c r="D29" s="12" t="s">
        <v>193</v>
      </c>
      <c r="E29" s="13">
        <f t="shared" si="0"/>
        <v>1.9500000000000002</v>
      </c>
      <c r="F29" s="19">
        <v>3</v>
      </c>
      <c r="G29" s="14">
        <f t="shared" si="1"/>
        <v>0</v>
      </c>
      <c r="H29" s="108" t="s">
        <v>7</v>
      </c>
    </row>
    <row r="30" spans="1:8" s="3" customFormat="1" ht="39.950000000000003" customHeight="1">
      <c r="A30" s="106" t="s">
        <v>7</v>
      </c>
      <c r="B30" s="125"/>
      <c r="C30" s="107" t="s">
        <v>7</v>
      </c>
      <c r="D30" s="12" t="s">
        <v>194</v>
      </c>
      <c r="E30" s="13">
        <f t="shared" si="0"/>
        <v>1.9500000000000002</v>
      </c>
      <c r="F30" s="19">
        <v>3</v>
      </c>
      <c r="G30" s="14">
        <f t="shared" si="1"/>
        <v>0</v>
      </c>
      <c r="H30" s="108" t="s">
        <v>7</v>
      </c>
    </row>
    <row r="31" spans="1:8" s="3" customFormat="1" ht="39.950000000000003" customHeight="1">
      <c r="A31" s="106" t="s">
        <v>7</v>
      </c>
      <c r="B31" s="125"/>
      <c r="C31" s="107" t="s">
        <v>7</v>
      </c>
      <c r="D31" s="12" t="s">
        <v>134</v>
      </c>
      <c r="E31" s="13">
        <f t="shared" si="0"/>
        <v>1.3</v>
      </c>
      <c r="F31" s="19">
        <v>2</v>
      </c>
      <c r="G31" s="14">
        <f t="shared" si="1"/>
        <v>0</v>
      </c>
      <c r="H31" s="108" t="s">
        <v>7</v>
      </c>
    </row>
    <row r="32" spans="1:8" s="3" customFormat="1" ht="39.950000000000003" customHeight="1">
      <c r="A32" s="106" t="s">
        <v>7</v>
      </c>
      <c r="B32" s="125"/>
      <c r="C32" s="107" t="s">
        <v>7</v>
      </c>
      <c r="D32" s="12" t="s">
        <v>42</v>
      </c>
      <c r="E32" s="13">
        <f t="shared" si="0"/>
        <v>0.65</v>
      </c>
      <c r="F32" s="19">
        <v>1</v>
      </c>
      <c r="G32" s="14">
        <f t="shared" si="1"/>
        <v>0</v>
      </c>
      <c r="H32" s="108" t="s">
        <v>7</v>
      </c>
    </row>
    <row r="33" spans="1:8" s="3" customFormat="1" ht="39.950000000000003" customHeight="1">
      <c r="A33" s="106" t="s">
        <v>7</v>
      </c>
      <c r="B33" s="125"/>
      <c r="C33" s="107" t="s">
        <v>7</v>
      </c>
      <c r="D33" s="12" t="s">
        <v>21</v>
      </c>
      <c r="E33" s="13">
        <f t="shared" si="0"/>
        <v>0.65</v>
      </c>
      <c r="F33" s="19">
        <v>1</v>
      </c>
      <c r="G33" s="14">
        <f t="shared" si="1"/>
        <v>0</v>
      </c>
      <c r="H33" s="108" t="s">
        <v>7</v>
      </c>
    </row>
    <row r="34" spans="1:8" s="3" customFormat="1" ht="39.950000000000003" customHeight="1">
      <c r="A34" s="106" t="s">
        <v>7</v>
      </c>
      <c r="B34" s="125"/>
      <c r="C34" s="107" t="s">
        <v>7</v>
      </c>
      <c r="D34" s="12" t="s">
        <v>195</v>
      </c>
      <c r="E34" s="13">
        <f t="shared" si="0"/>
        <v>0.65</v>
      </c>
      <c r="F34" s="19">
        <v>1</v>
      </c>
      <c r="G34" s="14">
        <f t="shared" si="1"/>
        <v>0</v>
      </c>
      <c r="H34" s="108" t="s">
        <v>7</v>
      </c>
    </row>
    <row r="35" spans="1:8" s="3" customFormat="1" ht="39.950000000000003" customHeight="1">
      <c r="A35" s="106" t="s">
        <v>7</v>
      </c>
      <c r="B35" s="125"/>
      <c r="C35" s="107" t="s">
        <v>7</v>
      </c>
      <c r="D35" s="12" t="s">
        <v>48</v>
      </c>
      <c r="E35" s="13">
        <f t="shared" si="0"/>
        <v>0.13</v>
      </c>
      <c r="F35" s="19">
        <v>0.2</v>
      </c>
      <c r="G35" s="14">
        <f t="shared" si="1"/>
        <v>0</v>
      </c>
      <c r="H35" s="108" t="s">
        <v>7</v>
      </c>
    </row>
    <row r="36" spans="1:8" s="3" customFormat="1" ht="39.950000000000003" customHeight="1">
      <c r="A36" s="106" t="s">
        <v>7</v>
      </c>
      <c r="B36" s="125"/>
      <c r="C36" s="107" t="s">
        <v>7</v>
      </c>
      <c r="D36" s="12" t="s">
        <v>75</v>
      </c>
      <c r="E36" s="13">
        <f t="shared" si="0"/>
        <v>6.5000000000000002E-2</v>
      </c>
      <c r="F36" s="19">
        <v>0.1</v>
      </c>
      <c r="G36" s="14">
        <f t="shared" si="1"/>
        <v>0</v>
      </c>
      <c r="H36" s="108" t="s">
        <v>7</v>
      </c>
    </row>
    <row r="37" spans="1:8" s="3" customFormat="1" ht="39.950000000000003" customHeight="1">
      <c r="A37" s="106" t="s">
        <v>7</v>
      </c>
      <c r="B37" s="125"/>
      <c r="C37" s="134" t="s">
        <v>397</v>
      </c>
      <c r="D37" s="12" t="s">
        <v>390</v>
      </c>
      <c r="E37" s="13">
        <f t="shared" si="0"/>
        <v>19.5</v>
      </c>
      <c r="F37" s="19">
        <v>30</v>
      </c>
      <c r="G37" s="14">
        <f t="shared" si="1"/>
        <v>0</v>
      </c>
      <c r="H37" s="108" t="s">
        <v>398</v>
      </c>
    </row>
    <row r="38" spans="1:8" s="3" customFormat="1" ht="39.950000000000003" customHeight="1">
      <c r="A38" s="106" t="s">
        <v>7</v>
      </c>
      <c r="B38" s="125"/>
      <c r="C38" s="107" t="s">
        <v>7</v>
      </c>
      <c r="D38" s="12" t="s">
        <v>180</v>
      </c>
      <c r="E38" s="13">
        <f t="shared" si="0"/>
        <v>9.75</v>
      </c>
      <c r="F38" s="19">
        <v>15</v>
      </c>
      <c r="G38" s="14">
        <f t="shared" si="1"/>
        <v>0</v>
      </c>
      <c r="H38" s="108" t="s">
        <v>7</v>
      </c>
    </row>
    <row r="39" spans="1:8" s="3" customFormat="1" ht="39.950000000000003" customHeight="1">
      <c r="A39" s="106" t="s">
        <v>7</v>
      </c>
      <c r="B39" s="125"/>
      <c r="C39" s="107" t="s">
        <v>7</v>
      </c>
      <c r="D39" s="12" t="s">
        <v>391</v>
      </c>
      <c r="E39" s="13">
        <f t="shared" si="0"/>
        <v>9.75</v>
      </c>
      <c r="F39" s="19">
        <v>15</v>
      </c>
      <c r="G39" s="14">
        <f t="shared" si="1"/>
        <v>0</v>
      </c>
      <c r="H39" s="108" t="s">
        <v>7</v>
      </c>
    </row>
    <row r="40" spans="1:8" s="3" customFormat="1" ht="39.950000000000003" customHeight="1">
      <c r="A40" s="106" t="s">
        <v>7</v>
      </c>
      <c r="B40" s="125"/>
      <c r="C40" s="107" t="s">
        <v>7</v>
      </c>
      <c r="D40" s="12" t="s">
        <v>98</v>
      </c>
      <c r="E40" s="13">
        <f t="shared" si="0"/>
        <v>9.75</v>
      </c>
      <c r="F40" s="19">
        <v>15</v>
      </c>
      <c r="G40" s="14">
        <f t="shared" si="1"/>
        <v>0</v>
      </c>
      <c r="H40" s="108" t="s">
        <v>7</v>
      </c>
    </row>
    <row r="41" spans="1:8" s="3" customFormat="1" ht="39.950000000000003" customHeight="1">
      <c r="A41" s="106" t="s">
        <v>7</v>
      </c>
      <c r="B41" s="125"/>
      <c r="C41" s="107" t="s">
        <v>7</v>
      </c>
      <c r="D41" s="12" t="s">
        <v>235</v>
      </c>
      <c r="E41" s="13">
        <f t="shared" si="0"/>
        <v>9.75</v>
      </c>
      <c r="F41" s="19">
        <v>15</v>
      </c>
      <c r="G41" s="14">
        <f t="shared" si="1"/>
        <v>0</v>
      </c>
      <c r="H41" s="108" t="s">
        <v>7</v>
      </c>
    </row>
    <row r="42" spans="1:8" s="3" customFormat="1" ht="39.950000000000003" customHeight="1">
      <c r="A42" s="106" t="s">
        <v>7</v>
      </c>
      <c r="B42" s="126"/>
      <c r="C42" s="20" t="s">
        <v>50</v>
      </c>
      <c r="D42" s="12" t="s">
        <v>51</v>
      </c>
      <c r="E42" s="13">
        <f t="shared" si="0"/>
        <v>13</v>
      </c>
      <c r="F42" s="19">
        <v>20</v>
      </c>
      <c r="G42" s="14">
        <f t="shared" si="1"/>
        <v>0</v>
      </c>
      <c r="H42" s="21" t="s">
        <v>52</v>
      </c>
    </row>
    <row r="43" spans="1:8" s="3" customFormat="1" ht="39.950000000000003" customHeight="1">
      <c r="A43" s="106" t="s">
        <v>7</v>
      </c>
      <c r="B43" s="107" t="s">
        <v>53</v>
      </c>
      <c r="C43" s="107" t="s">
        <v>396</v>
      </c>
      <c r="D43" s="12" t="s">
        <v>392</v>
      </c>
      <c r="E43" s="13">
        <f t="shared" si="0"/>
        <v>16.25</v>
      </c>
      <c r="F43" s="19">
        <v>25</v>
      </c>
      <c r="G43" s="14">
        <f t="shared" si="1"/>
        <v>0</v>
      </c>
      <c r="H43" s="108" t="s">
        <v>393</v>
      </c>
    </row>
    <row r="44" spans="1:8" s="3" customFormat="1" ht="39.950000000000003" customHeight="1">
      <c r="A44" s="106" t="s">
        <v>7</v>
      </c>
      <c r="B44" s="107" t="s">
        <v>7</v>
      </c>
      <c r="C44" s="107" t="s">
        <v>7</v>
      </c>
      <c r="D44" s="12" t="s">
        <v>27</v>
      </c>
      <c r="E44" s="13">
        <f t="shared" si="0"/>
        <v>3.25</v>
      </c>
      <c r="F44" s="19">
        <v>5</v>
      </c>
      <c r="G44" s="14">
        <f t="shared" si="1"/>
        <v>0</v>
      </c>
      <c r="H44" s="108" t="s">
        <v>7</v>
      </c>
    </row>
    <row r="45" spans="1:8" s="3" customFormat="1" ht="39.950000000000003" customHeight="1">
      <c r="A45" s="106" t="s">
        <v>7</v>
      </c>
      <c r="B45" s="107" t="s">
        <v>7</v>
      </c>
      <c r="C45" s="107" t="s">
        <v>7</v>
      </c>
      <c r="D45" s="12" t="s">
        <v>394</v>
      </c>
      <c r="E45" s="13">
        <f t="shared" si="0"/>
        <v>3.25</v>
      </c>
      <c r="F45" s="19">
        <v>5</v>
      </c>
      <c r="G45" s="14">
        <f t="shared" si="1"/>
        <v>0</v>
      </c>
      <c r="H45" s="108" t="s">
        <v>7</v>
      </c>
    </row>
    <row r="46" spans="1:8" s="3" customFormat="1" ht="39.950000000000003" customHeight="1">
      <c r="A46" s="106" t="s">
        <v>7</v>
      </c>
      <c r="B46" s="107" t="s">
        <v>7</v>
      </c>
      <c r="C46" s="107" t="s">
        <v>7</v>
      </c>
      <c r="D46" s="12" t="s">
        <v>109</v>
      </c>
      <c r="E46" s="13">
        <f t="shared" si="0"/>
        <v>1.3</v>
      </c>
      <c r="F46" s="19">
        <v>2</v>
      </c>
      <c r="G46" s="14">
        <f t="shared" si="1"/>
        <v>0</v>
      </c>
      <c r="H46" s="108" t="s">
        <v>7</v>
      </c>
    </row>
    <row r="47" spans="1:8" s="3" customFormat="1" ht="39.950000000000003" customHeight="1">
      <c r="A47" s="106" t="s">
        <v>7</v>
      </c>
      <c r="B47" s="107" t="s">
        <v>7</v>
      </c>
      <c r="C47" s="107" t="s">
        <v>7</v>
      </c>
      <c r="D47" s="12" t="s">
        <v>42</v>
      </c>
      <c r="E47" s="13">
        <f t="shared" si="0"/>
        <v>0.32500000000000001</v>
      </c>
      <c r="F47" s="19">
        <v>0.5</v>
      </c>
      <c r="G47" s="14">
        <f t="shared" si="1"/>
        <v>0</v>
      </c>
      <c r="H47" s="108" t="s">
        <v>7</v>
      </c>
    </row>
    <row r="48" spans="1:8" ht="39.950000000000003" customHeight="1">
      <c r="A48" s="106" t="s">
        <v>7</v>
      </c>
      <c r="B48" s="107" t="s">
        <v>7</v>
      </c>
      <c r="C48" s="107" t="s">
        <v>7</v>
      </c>
      <c r="D48" s="12" t="s">
        <v>21</v>
      </c>
      <c r="E48" s="13">
        <f t="shared" si="0"/>
        <v>0.32500000000000001</v>
      </c>
      <c r="F48" s="19">
        <v>0.5</v>
      </c>
      <c r="G48" s="14">
        <f t="shared" si="1"/>
        <v>0</v>
      </c>
      <c r="H48" s="108" t="s">
        <v>7</v>
      </c>
    </row>
    <row r="49" spans="1:8" ht="39.950000000000003" customHeight="1">
      <c r="A49" s="106" t="s">
        <v>7</v>
      </c>
      <c r="B49" s="107" t="s">
        <v>7</v>
      </c>
      <c r="C49" s="107" t="s">
        <v>7</v>
      </c>
      <c r="D49" s="12" t="s">
        <v>48</v>
      </c>
      <c r="E49" s="13">
        <f t="shared" si="0"/>
        <v>0.32500000000000001</v>
      </c>
      <c r="F49" s="19">
        <v>0.5</v>
      </c>
      <c r="G49" s="14">
        <f t="shared" si="1"/>
        <v>0</v>
      </c>
      <c r="H49" s="108" t="s">
        <v>7</v>
      </c>
    </row>
    <row r="50" spans="1:8" ht="39.950000000000003" customHeight="1">
      <c r="A50" s="106" t="s">
        <v>7</v>
      </c>
      <c r="B50" s="107" t="s">
        <v>7</v>
      </c>
      <c r="C50" s="107" t="s">
        <v>7</v>
      </c>
      <c r="D50" s="12" t="s">
        <v>135</v>
      </c>
      <c r="E50" s="13">
        <f t="shared" si="0"/>
        <v>6.5000000000000002E-2</v>
      </c>
      <c r="F50" s="19">
        <v>0.1</v>
      </c>
      <c r="G50" s="14">
        <f t="shared" si="1"/>
        <v>0</v>
      </c>
      <c r="H50" s="108" t="s">
        <v>7</v>
      </c>
    </row>
    <row r="51" spans="1:8" ht="39.950000000000003" customHeight="1">
      <c r="A51" s="106" t="s">
        <v>7</v>
      </c>
      <c r="B51" s="107" t="s">
        <v>7</v>
      </c>
      <c r="C51" s="20" t="s">
        <v>57</v>
      </c>
      <c r="D51" s="12" t="s">
        <v>58</v>
      </c>
      <c r="E51" s="13">
        <f t="shared" si="0"/>
        <v>52</v>
      </c>
      <c r="F51" s="19">
        <v>80</v>
      </c>
      <c r="G51" s="14">
        <f t="shared" si="1"/>
        <v>0</v>
      </c>
      <c r="H51" s="21" t="s">
        <v>52</v>
      </c>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sheetData>
  <sheetProtection sheet="1" objects="1" scenarios="1" formatRows="0" insertRows="0" deleteRows="0"/>
  <mergeCells count="30">
    <mergeCell ref="A1:H1"/>
    <mergeCell ref="A2:C2"/>
    <mergeCell ref="D2:G2"/>
    <mergeCell ref="H2:H4"/>
    <mergeCell ref="A3:B3"/>
    <mergeCell ref="D3:G4"/>
    <mergeCell ref="A4:B4"/>
    <mergeCell ref="H6:H7"/>
    <mergeCell ref="A8:A51"/>
    <mergeCell ref="B8:B11"/>
    <mergeCell ref="C8:C11"/>
    <mergeCell ref="H8:H11"/>
    <mergeCell ref="C13:C14"/>
    <mergeCell ref="H13:H14"/>
    <mergeCell ref="C15:C23"/>
    <mergeCell ref="H15:H23"/>
    <mergeCell ref="A6:A7"/>
    <mergeCell ref="B6:B7"/>
    <mergeCell ref="C6:C7"/>
    <mergeCell ref="D6:D7"/>
    <mergeCell ref="E6:F6"/>
    <mergeCell ref="G6:G7"/>
    <mergeCell ref="C24:C36"/>
    <mergeCell ref="H24:H36"/>
    <mergeCell ref="C37:C41"/>
    <mergeCell ref="H37:H41"/>
    <mergeCell ref="B43:B51"/>
    <mergeCell ref="C43:C50"/>
    <mergeCell ref="H43:H50"/>
    <mergeCell ref="B12:B42"/>
  </mergeCells>
  <phoneticPr fontId="1"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A1:H69"/>
  <sheetViews>
    <sheetView showGridLines="0" view="pageBreakPreview" zoomScale="70" zoomScaleNormal="70" zoomScaleSheetLayoutView="70" workbookViewId="0">
      <selection activeCell="P32" sqref="P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399</v>
      </c>
      <c r="B8" s="107" t="s">
        <v>15</v>
      </c>
      <c r="C8" s="107" t="s">
        <v>400</v>
      </c>
      <c r="D8" s="12" t="s">
        <v>19</v>
      </c>
      <c r="E8" s="13">
        <f t="shared" ref="E8:E37" si="0">F8*0.65</f>
        <v>16.25</v>
      </c>
      <c r="F8" s="19">
        <v>25</v>
      </c>
      <c r="G8" s="14">
        <f t="shared" ref="G8:G37" si="1">($C$3*E8)+($C$4*F8)</f>
        <v>0</v>
      </c>
      <c r="H8" s="108" t="s">
        <v>401</v>
      </c>
    </row>
    <row r="9" spans="1:8" s="3" customFormat="1" ht="39.950000000000003" customHeight="1">
      <c r="A9" s="106" t="s">
        <v>7</v>
      </c>
      <c r="B9" s="107" t="s">
        <v>7</v>
      </c>
      <c r="C9" s="107" t="s">
        <v>7</v>
      </c>
      <c r="D9" s="12" t="s">
        <v>54</v>
      </c>
      <c r="E9" s="13">
        <f t="shared" si="0"/>
        <v>6.5</v>
      </c>
      <c r="F9" s="19">
        <v>10</v>
      </c>
      <c r="G9" s="14">
        <f t="shared" si="1"/>
        <v>0</v>
      </c>
      <c r="H9" s="108" t="s">
        <v>7</v>
      </c>
    </row>
    <row r="10" spans="1:8" s="3" customFormat="1" ht="39.950000000000003" customHeight="1">
      <c r="A10" s="106" t="s">
        <v>7</v>
      </c>
      <c r="B10" s="107" t="s">
        <v>7</v>
      </c>
      <c r="C10" s="107" t="s">
        <v>7</v>
      </c>
      <c r="D10" s="12" t="s">
        <v>27</v>
      </c>
      <c r="E10" s="13">
        <f t="shared" si="0"/>
        <v>3.25</v>
      </c>
      <c r="F10" s="19">
        <v>5</v>
      </c>
      <c r="G10" s="14">
        <f t="shared" si="1"/>
        <v>0</v>
      </c>
      <c r="H10" s="108" t="s">
        <v>7</v>
      </c>
    </row>
    <row r="11" spans="1:8" s="3" customFormat="1" ht="39.950000000000003" customHeight="1">
      <c r="A11" s="106" t="s">
        <v>7</v>
      </c>
      <c r="B11" s="107" t="s">
        <v>7</v>
      </c>
      <c r="C11" s="107" t="s">
        <v>7</v>
      </c>
      <c r="D11" s="12" t="s">
        <v>48</v>
      </c>
      <c r="E11" s="13">
        <f t="shared" si="0"/>
        <v>0.32500000000000001</v>
      </c>
      <c r="F11" s="19">
        <v>0.5</v>
      </c>
      <c r="G11" s="14">
        <f t="shared" si="1"/>
        <v>0</v>
      </c>
      <c r="H11" s="108" t="s">
        <v>7</v>
      </c>
    </row>
    <row r="12" spans="1:8" s="3" customFormat="1" ht="39.950000000000003" customHeight="1">
      <c r="A12" s="106" t="s">
        <v>7</v>
      </c>
      <c r="B12" s="107" t="s">
        <v>7</v>
      </c>
      <c r="C12" s="107" t="s">
        <v>7</v>
      </c>
      <c r="D12" s="12" t="s">
        <v>20</v>
      </c>
      <c r="E12" s="13">
        <f t="shared" si="0"/>
        <v>6.5000000000000002E-2</v>
      </c>
      <c r="F12" s="19">
        <v>0.1</v>
      </c>
      <c r="G12" s="14">
        <f t="shared" si="1"/>
        <v>0</v>
      </c>
      <c r="H12" s="108" t="s">
        <v>7</v>
      </c>
    </row>
    <row r="13" spans="1:8" s="3" customFormat="1" ht="39.950000000000003" customHeight="1">
      <c r="A13" s="106"/>
      <c r="B13" s="124" t="s">
        <v>22</v>
      </c>
      <c r="C13" s="97" t="s">
        <v>540</v>
      </c>
      <c r="D13" s="12" t="s">
        <v>19</v>
      </c>
      <c r="E13" s="99">
        <v>35.75</v>
      </c>
      <c r="F13" s="99">
        <v>0</v>
      </c>
      <c r="G13" s="14">
        <f t="shared" si="1"/>
        <v>0</v>
      </c>
      <c r="H13" s="98" t="s">
        <v>206</v>
      </c>
    </row>
    <row r="14" spans="1:8" s="3" customFormat="1" ht="39.950000000000003" customHeight="1">
      <c r="A14" s="106" t="s">
        <v>7</v>
      </c>
      <c r="B14" s="125"/>
      <c r="C14" s="107" t="s">
        <v>167</v>
      </c>
      <c r="D14" s="12" t="s">
        <v>19</v>
      </c>
      <c r="E14" s="13">
        <v>0</v>
      </c>
      <c r="F14" s="19">
        <v>50</v>
      </c>
      <c r="G14" s="14">
        <f t="shared" si="1"/>
        <v>0</v>
      </c>
      <c r="H14" s="108" t="s">
        <v>168</v>
      </c>
    </row>
    <row r="15" spans="1:8" s="3" customFormat="1" ht="39.950000000000003" customHeight="1">
      <c r="A15" s="106" t="s">
        <v>7</v>
      </c>
      <c r="B15" s="125"/>
      <c r="C15" s="107" t="s">
        <v>7</v>
      </c>
      <c r="D15" s="12" t="s">
        <v>169</v>
      </c>
      <c r="E15" s="13">
        <v>0</v>
      </c>
      <c r="F15" s="19">
        <v>5</v>
      </c>
      <c r="G15" s="14">
        <f t="shared" si="1"/>
        <v>0</v>
      </c>
      <c r="H15" s="108" t="s">
        <v>7</v>
      </c>
    </row>
    <row r="16" spans="1:8" s="3" customFormat="1" ht="39.950000000000003" customHeight="1">
      <c r="A16" s="106" t="s">
        <v>7</v>
      </c>
      <c r="B16" s="125"/>
      <c r="C16" s="107" t="s">
        <v>402</v>
      </c>
      <c r="D16" s="12" t="s">
        <v>403</v>
      </c>
      <c r="E16" s="13">
        <f t="shared" si="0"/>
        <v>13</v>
      </c>
      <c r="F16" s="19">
        <v>20</v>
      </c>
      <c r="G16" s="14">
        <f t="shared" si="1"/>
        <v>0</v>
      </c>
      <c r="H16" s="108" t="s">
        <v>404</v>
      </c>
    </row>
    <row r="17" spans="1:8" s="3" customFormat="1" ht="39.950000000000003" customHeight="1">
      <c r="A17" s="106" t="s">
        <v>7</v>
      </c>
      <c r="B17" s="125"/>
      <c r="C17" s="107" t="s">
        <v>7</v>
      </c>
      <c r="D17" s="12" t="s">
        <v>28</v>
      </c>
      <c r="E17" s="13">
        <f t="shared" si="0"/>
        <v>6.5</v>
      </c>
      <c r="F17" s="19">
        <v>10</v>
      </c>
      <c r="G17" s="14">
        <f t="shared" si="1"/>
        <v>0</v>
      </c>
      <c r="H17" s="108" t="s">
        <v>7</v>
      </c>
    </row>
    <row r="18" spans="1:8" s="3" customFormat="1" ht="39.950000000000003" customHeight="1">
      <c r="A18" s="106" t="s">
        <v>7</v>
      </c>
      <c r="B18" s="125"/>
      <c r="C18" s="107" t="s">
        <v>7</v>
      </c>
      <c r="D18" s="12" t="s">
        <v>38</v>
      </c>
      <c r="E18" s="13">
        <f t="shared" si="0"/>
        <v>1.9500000000000002</v>
      </c>
      <c r="F18" s="19">
        <v>3</v>
      </c>
      <c r="G18" s="14">
        <f t="shared" si="1"/>
        <v>0</v>
      </c>
      <c r="H18" s="108" t="s">
        <v>7</v>
      </c>
    </row>
    <row r="19" spans="1:8" s="3" customFormat="1" ht="39.950000000000003" customHeight="1">
      <c r="A19" s="106" t="s">
        <v>7</v>
      </c>
      <c r="B19" s="125"/>
      <c r="C19" s="107" t="s">
        <v>7</v>
      </c>
      <c r="D19" s="12" t="s">
        <v>39</v>
      </c>
      <c r="E19" s="13">
        <f t="shared" si="0"/>
        <v>1.3</v>
      </c>
      <c r="F19" s="19">
        <v>2</v>
      </c>
      <c r="G19" s="14">
        <f t="shared" si="1"/>
        <v>0</v>
      </c>
      <c r="H19" s="108" t="s">
        <v>7</v>
      </c>
    </row>
    <row r="20" spans="1:8" s="3" customFormat="1" ht="39.950000000000003" customHeight="1">
      <c r="A20" s="106" t="s">
        <v>7</v>
      </c>
      <c r="B20" s="125"/>
      <c r="C20" s="107" t="s">
        <v>7</v>
      </c>
      <c r="D20" s="12" t="s">
        <v>42</v>
      </c>
      <c r="E20" s="13">
        <f t="shared" si="0"/>
        <v>0.32500000000000001</v>
      </c>
      <c r="F20" s="19">
        <v>0.5</v>
      </c>
      <c r="G20" s="14">
        <f t="shared" si="1"/>
        <v>0</v>
      </c>
      <c r="H20" s="108" t="s">
        <v>7</v>
      </c>
    </row>
    <row r="21" spans="1:8" s="3" customFormat="1" ht="39.950000000000003" customHeight="1">
      <c r="A21" s="106" t="s">
        <v>7</v>
      </c>
      <c r="B21" s="125"/>
      <c r="C21" s="107" t="s">
        <v>7</v>
      </c>
      <c r="D21" s="12" t="s">
        <v>41</v>
      </c>
      <c r="E21" s="13">
        <f t="shared" si="0"/>
        <v>0.13</v>
      </c>
      <c r="F21" s="19">
        <v>0.2</v>
      </c>
      <c r="G21" s="14">
        <f t="shared" si="1"/>
        <v>0</v>
      </c>
      <c r="H21" s="108" t="s">
        <v>7</v>
      </c>
    </row>
    <row r="22" spans="1:8" s="3" customFormat="1" ht="39.950000000000003" customHeight="1">
      <c r="A22" s="106" t="s">
        <v>7</v>
      </c>
      <c r="B22" s="125"/>
      <c r="C22" s="107" t="s">
        <v>405</v>
      </c>
      <c r="D22" s="12" t="s">
        <v>284</v>
      </c>
      <c r="E22" s="13">
        <f t="shared" si="0"/>
        <v>26</v>
      </c>
      <c r="F22" s="19">
        <v>40</v>
      </c>
      <c r="G22" s="14">
        <f t="shared" si="1"/>
        <v>0</v>
      </c>
      <c r="H22" s="108" t="s">
        <v>406</v>
      </c>
    </row>
    <row r="23" spans="1:8" s="3" customFormat="1" ht="39.950000000000003" customHeight="1">
      <c r="A23" s="106" t="s">
        <v>7</v>
      </c>
      <c r="B23" s="125"/>
      <c r="C23" s="107" t="s">
        <v>7</v>
      </c>
      <c r="D23" s="12" t="s">
        <v>40</v>
      </c>
      <c r="E23" s="13">
        <f t="shared" si="0"/>
        <v>2.6</v>
      </c>
      <c r="F23" s="19">
        <v>4</v>
      </c>
      <c r="G23" s="14">
        <f t="shared" si="1"/>
        <v>0</v>
      </c>
      <c r="H23" s="108" t="s">
        <v>7</v>
      </c>
    </row>
    <row r="24" spans="1:8" s="3" customFormat="1" ht="39.950000000000003" customHeight="1">
      <c r="A24" s="106" t="s">
        <v>7</v>
      </c>
      <c r="B24" s="125"/>
      <c r="C24" s="107" t="s">
        <v>7</v>
      </c>
      <c r="D24" s="12" t="s">
        <v>42</v>
      </c>
      <c r="E24" s="13">
        <f t="shared" si="0"/>
        <v>1.9500000000000002</v>
      </c>
      <c r="F24" s="19">
        <v>3</v>
      </c>
      <c r="G24" s="14">
        <f t="shared" si="1"/>
        <v>0</v>
      </c>
      <c r="H24" s="108" t="s">
        <v>7</v>
      </c>
    </row>
    <row r="25" spans="1:8" s="3" customFormat="1" ht="39.950000000000003" customHeight="1">
      <c r="A25" s="106" t="s">
        <v>7</v>
      </c>
      <c r="B25" s="125"/>
      <c r="C25" s="107" t="s">
        <v>7</v>
      </c>
      <c r="D25" s="12" t="s">
        <v>265</v>
      </c>
      <c r="E25" s="13">
        <f t="shared" si="0"/>
        <v>1.9500000000000002</v>
      </c>
      <c r="F25" s="19">
        <v>3</v>
      </c>
      <c r="G25" s="14">
        <f t="shared" si="1"/>
        <v>0</v>
      </c>
      <c r="H25" s="108" t="s">
        <v>7</v>
      </c>
    </row>
    <row r="26" spans="1:8" s="3" customFormat="1" ht="39.950000000000003" customHeight="1">
      <c r="A26" s="106" t="s">
        <v>7</v>
      </c>
      <c r="B26" s="125"/>
      <c r="C26" s="107" t="s">
        <v>7</v>
      </c>
      <c r="D26" s="12" t="s">
        <v>75</v>
      </c>
      <c r="E26" s="13">
        <f t="shared" si="0"/>
        <v>0.65</v>
      </c>
      <c r="F26" s="19">
        <v>1</v>
      </c>
      <c r="G26" s="14">
        <f t="shared" si="1"/>
        <v>0</v>
      </c>
      <c r="H26" s="108" t="s">
        <v>7</v>
      </c>
    </row>
    <row r="27" spans="1:8" s="3" customFormat="1" ht="39.950000000000003" customHeight="1">
      <c r="A27" s="106" t="s">
        <v>7</v>
      </c>
      <c r="B27" s="125"/>
      <c r="C27" s="107" t="s">
        <v>407</v>
      </c>
      <c r="D27" s="12" t="s">
        <v>56</v>
      </c>
      <c r="E27" s="13">
        <f t="shared" si="0"/>
        <v>9.75</v>
      </c>
      <c r="F27" s="19">
        <v>15</v>
      </c>
      <c r="G27" s="14">
        <f t="shared" si="1"/>
        <v>0</v>
      </c>
      <c r="H27" s="108" t="s">
        <v>553</v>
      </c>
    </row>
    <row r="28" spans="1:8" s="3" customFormat="1" ht="39.950000000000003" customHeight="1">
      <c r="A28" s="106" t="s">
        <v>7</v>
      </c>
      <c r="B28" s="125"/>
      <c r="C28" s="107" t="s">
        <v>7</v>
      </c>
      <c r="D28" s="12" t="s">
        <v>24</v>
      </c>
      <c r="E28" s="13">
        <f t="shared" si="0"/>
        <v>6.5</v>
      </c>
      <c r="F28" s="19">
        <v>10</v>
      </c>
      <c r="G28" s="14">
        <f t="shared" si="1"/>
        <v>0</v>
      </c>
      <c r="H28" s="108" t="s">
        <v>7</v>
      </c>
    </row>
    <row r="29" spans="1:8" s="3" customFormat="1" ht="39.950000000000003" customHeight="1">
      <c r="A29" s="106" t="s">
        <v>7</v>
      </c>
      <c r="B29" s="125"/>
      <c r="C29" s="107" t="s">
        <v>7</v>
      </c>
      <c r="D29" s="12" t="s">
        <v>36</v>
      </c>
      <c r="E29" s="13">
        <f t="shared" si="0"/>
        <v>6.5</v>
      </c>
      <c r="F29" s="19">
        <v>10</v>
      </c>
      <c r="G29" s="14">
        <f t="shared" si="1"/>
        <v>0</v>
      </c>
      <c r="H29" s="108" t="s">
        <v>7</v>
      </c>
    </row>
    <row r="30" spans="1:8" s="3" customFormat="1" ht="39.950000000000003" customHeight="1">
      <c r="A30" s="106" t="s">
        <v>7</v>
      </c>
      <c r="B30" s="125"/>
      <c r="C30" s="107" t="s">
        <v>7</v>
      </c>
      <c r="D30" s="12" t="s">
        <v>308</v>
      </c>
      <c r="E30" s="13">
        <f t="shared" si="0"/>
        <v>4.55</v>
      </c>
      <c r="F30" s="19">
        <v>7</v>
      </c>
      <c r="G30" s="14">
        <f t="shared" si="1"/>
        <v>0</v>
      </c>
      <c r="H30" s="108" t="s">
        <v>7</v>
      </c>
    </row>
    <row r="31" spans="1:8" s="3" customFormat="1" ht="39.950000000000003" customHeight="1">
      <c r="A31" s="106" t="s">
        <v>7</v>
      </c>
      <c r="B31" s="125"/>
      <c r="C31" s="107" t="s">
        <v>7</v>
      </c>
      <c r="D31" s="12" t="s">
        <v>27</v>
      </c>
      <c r="E31" s="13">
        <f t="shared" si="0"/>
        <v>4.55</v>
      </c>
      <c r="F31" s="19">
        <v>7</v>
      </c>
      <c r="G31" s="14">
        <f t="shared" si="1"/>
        <v>0</v>
      </c>
      <c r="H31" s="108" t="s">
        <v>7</v>
      </c>
    </row>
    <row r="32" spans="1:8" s="3" customFormat="1" ht="39.950000000000003" customHeight="1">
      <c r="A32" s="106" t="s">
        <v>7</v>
      </c>
      <c r="B32" s="125"/>
      <c r="C32" s="107" t="s">
        <v>7</v>
      </c>
      <c r="D32" s="12" t="s">
        <v>28</v>
      </c>
      <c r="E32" s="13">
        <f t="shared" si="0"/>
        <v>4.55</v>
      </c>
      <c r="F32" s="19">
        <v>7</v>
      </c>
      <c r="G32" s="14">
        <f t="shared" si="1"/>
        <v>0</v>
      </c>
      <c r="H32" s="108" t="s">
        <v>7</v>
      </c>
    </row>
    <row r="33" spans="1:8" s="3" customFormat="1" ht="39.950000000000003" customHeight="1">
      <c r="A33" s="106" t="s">
        <v>7</v>
      </c>
      <c r="B33" s="125"/>
      <c r="C33" s="107" t="s">
        <v>7</v>
      </c>
      <c r="D33" s="12" t="s">
        <v>32</v>
      </c>
      <c r="E33" s="13">
        <f t="shared" si="0"/>
        <v>3.25</v>
      </c>
      <c r="F33" s="19">
        <v>5</v>
      </c>
      <c r="G33" s="14">
        <f t="shared" si="1"/>
        <v>0</v>
      </c>
      <c r="H33" s="108" t="s">
        <v>7</v>
      </c>
    </row>
    <row r="34" spans="1:8" s="3" customFormat="1" ht="39.950000000000003" customHeight="1">
      <c r="A34" s="106" t="s">
        <v>7</v>
      </c>
      <c r="B34" s="125"/>
      <c r="C34" s="107" t="s">
        <v>7</v>
      </c>
      <c r="D34" s="12" t="s">
        <v>20</v>
      </c>
      <c r="E34" s="13">
        <f t="shared" si="0"/>
        <v>0.13</v>
      </c>
      <c r="F34" s="19">
        <v>0.2</v>
      </c>
      <c r="G34" s="14">
        <f t="shared" si="1"/>
        <v>0</v>
      </c>
      <c r="H34" s="108" t="s">
        <v>7</v>
      </c>
    </row>
    <row r="35" spans="1:8" s="3" customFormat="1" ht="39.950000000000003" customHeight="1">
      <c r="A35" s="106" t="s">
        <v>7</v>
      </c>
      <c r="B35" s="126"/>
      <c r="C35" s="20" t="s">
        <v>254</v>
      </c>
      <c r="D35" s="12" t="s">
        <v>255</v>
      </c>
      <c r="E35" s="13">
        <f t="shared" si="0"/>
        <v>13</v>
      </c>
      <c r="F35" s="19">
        <v>20</v>
      </c>
      <c r="G35" s="14">
        <f t="shared" si="1"/>
        <v>0</v>
      </c>
      <c r="H35" s="21" t="s">
        <v>52</v>
      </c>
    </row>
    <row r="36" spans="1:8" s="3" customFormat="1" ht="39.950000000000003" customHeight="1">
      <c r="A36" s="106" t="s">
        <v>7</v>
      </c>
      <c r="B36" s="107" t="s">
        <v>53</v>
      </c>
      <c r="C36" s="20" t="s">
        <v>141</v>
      </c>
      <c r="D36" s="12" t="s">
        <v>139</v>
      </c>
      <c r="E36" s="13">
        <f t="shared" si="0"/>
        <v>32.5</v>
      </c>
      <c r="F36" s="19">
        <v>50</v>
      </c>
      <c r="G36" s="14">
        <f t="shared" si="1"/>
        <v>0</v>
      </c>
      <c r="H36" s="21" t="s">
        <v>52</v>
      </c>
    </row>
    <row r="37" spans="1:8" s="3" customFormat="1" ht="39.950000000000003" customHeight="1">
      <c r="A37" s="106" t="s">
        <v>7</v>
      </c>
      <c r="B37" s="107" t="s">
        <v>7</v>
      </c>
      <c r="C37" s="20" t="s">
        <v>80</v>
      </c>
      <c r="D37" s="12" t="s">
        <v>17</v>
      </c>
      <c r="E37" s="13">
        <f t="shared" si="0"/>
        <v>97.5</v>
      </c>
      <c r="F37" s="19">
        <v>150</v>
      </c>
      <c r="G37" s="14">
        <f t="shared" si="1"/>
        <v>0</v>
      </c>
      <c r="H37" s="21" t="s">
        <v>52</v>
      </c>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objects="1" scenarios="1" formatRows="0" insertRows="0" deleteRows="0"/>
  <mergeCells count="28">
    <mergeCell ref="A1:H1"/>
    <mergeCell ref="A2:C2"/>
    <mergeCell ref="D2:G2"/>
    <mergeCell ref="H2:H4"/>
    <mergeCell ref="A3:B3"/>
    <mergeCell ref="D3:G4"/>
    <mergeCell ref="A4:B4"/>
    <mergeCell ref="H6:H7"/>
    <mergeCell ref="A8:A37"/>
    <mergeCell ref="B8:B12"/>
    <mergeCell ref="C8:C12"/>
    <mergeCell ref="H8:H12"/>
    <mergeCell ref="C14:C15"/>
    <mergeCell ref="H14:H15"/>
    <mergeCell ref="C16:C21"/>
    <mergeCell ref="H16:H21"/>
    <mergeCell ref="A6:A7"/>
    <mergeCell ref="B6:B7"/>
    <mergeCell ref="C6:C7"/>
    <mergeCell ref="D6:D7"/>
    <mergeCell ref="E6:F6"/>
    <mergeCell ref="G6:G7"/>
    <mergeCell ref="C22:C26"/>
    <mergeCell ref="H22:H26"/>
    <mergeCell ref="C27:C34"/>
    <mergeCell ref="H27:H34"/>
    <mergeCell ref="B36:B37"/>
    <mergeCell ref="B13:B35"/>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fitToPage="1"/>
  </sheetPr>
  <dimension ref="A1:H64"/>
  <sheetViews>
    <sheetView showGridLines="0" view="pageBreakPreview" zoomScale="70" zoomScaleNormal="70" zoomScaleSheetLayoutView="70" workbookViewId="0">
      <selection activeCell="B31" sqref="B31:B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14" t="s">
        <v>13</v>
      </c>
      <c r="B1" s="114"/>
      <c r="C1" s="114"/>
      <c r="D1" s="114"/>
      <c r="E1" s="114"/>
      <c r="F1" s="114"/>
      <c r="G1" s="114"/>
      <c r="H1" s="114"/>
    </row>
    <row r="2" spans="1:8" s="2" customFormat="1" ht="39.950000000000003" customHeight="1">
      <c r="A2" s="115" t="s">
        <v>6</v>
      </c>
      <c r="B2" s="116"/>
      <c r="C2" s="117"/>
      <c r="D2" s="109" t="s">
        <v>9</v>
      </c>
      <c r="E2" s="109"/>
      <c r="F2" s="109"/>
      <c r="G2" s="109"/>
      <c r="H2" s="110"/>
    </row>
    <row r="3" spans="1:8" s="2" customFormat="1" ht="39.950000000000003" customHeight="1">
      <c r="A3" s="118" t="s">
        <v>0</v>
      </c>
      <c r="B3" s="119"/>
      <c r="C3" s="8"/>
      <c r="D3" s="111" t="s">
        <v>12</v>
      </c>
      <c r="E3" s="112"/>
      <c r="F3" s="112"/>
      <c r="G3" s="112"/>
      <c r="H3" s="110"/>
    </row>
    <row r="4" spans="1:8" s="2" customFormat="1" ht="39.950000000000003" customHeight="1" thickBot="1">
      <c r="A4" s="120" t="s">
        <v>1</v>
      </c>
      <c r="B4" s="121"/>
      <c r="C4" s="9"/>
      <c r="D4" s="111"/>
      <c r="E4" s="112"/>
      <c r="F4" s="112"/>
      <c r="G4" s="112"/>
      <c r="H4" s="110"/>
    </row>
    <row r="5" spans="1:8" s="2" customFormat="1" ht="14.25" customHeight="1">
      <c r="A5" s="10"/>
      <c r="B5" s="6"/>
      <c r="C5" s="6"/>
      <c r="D5" s="6"/>
      <c r="E5" s="6"/>
      <c r="F5" s="6"/>
      <c r="G5" s="7"/>
      <c r="H5" s="6"/>
    </row>
    <row r="6" spans="1:8" s="2" customFormat="1" ht="39.950000000000003" customHeight="1">
      <c r="A6" s="113" t="s">
        <v>2</v>
      </c>
      <c r="B6" s="113" t="s">
        <v>3</v>
      </c>
      <c r="C6" s="113" t="s">
        <v>4</v>
      </c>
      <c r="D6" s="113" t="s">
        <v>5</v>
      </c>
      <c r="E6" s="113" t="s">
        <v>11</v>
      </c>
      <c r="F6" s="113"/>
      <c r="G6" s="122" t="s">
        <v>8</v>
      </c>
      <c r="H6" s="113" t="s">
        <v>10</v>
      </c>
    </row>
    <row r="7" spans="1:8" s="2" customFormat="1" ht="39.950000000000003" customHeight="1">
      <c r="A7" s="113"/>
      <c r="B7" s="113"/>
      <c r="C7" s="113"/>
      <c r="D7" s="113"/>
      <c r="E7" s="18" t="s">
        <v>0</v>
      </c>
      <c r="F7" s="18" t="s">
        <v>1</v>
      </c>
      <c r="G7" s="123"/>
      <c r="H7" s="113"/>
    </row>
    <row r="8" spans="1:8" s="3" customFormat="1" ht="39.950000000000003" customHeight="1">
      <c r="A8" s="106" t="s">
        <v>408</v>
      </c>
      <c r="B8" s="107" t="s">
        <v>15</v>
      </c>
      <c r="C8" s="107" t="s">
        <v>409</v>
      </c>
      <c r="D8" s="12" t="s">
        <v>19</v>
      </c>
      <c r="E8" s="13">
        <f t="shared" ref="E8:E32" si="0">F8*0.65</f>
        <v>13</v>
      </c>
      <c r="F8" s="19">
        <v>20</v>
      </c>
      <c r="G8" s="14">
        <f t="shared" ref="G8:G32" si="1">($C$3*E8)+($C$4*F8)</f>
        <v>0</v>
      </c>
      <c r="H8" s="108" t="s">
        <v>410</v>
      </c>
    </row>
    <row r="9" spans="1:8" s="3" customFormat="1" ht="39.950000000000003" customHeight="1">
      <c r="A9" s="106" t="s">
        <v>7</v>
      </c>
      <c r="B9" s="107" t="s">
        <v>7</v>
      </c>
      <c r="C9" s="107" t="s">
        <v>7</v>
      </c>
      <c r="D9" s="12" t="s">
        <v>280</v>
      </c>
      <c r="E9" s="13">
        <f t="shared" si="0"/>
        <v>13</v>
      </c>
      <c r="F9" s="19">
        <v>20</v>
      </c>
      <c r="G9" s="14">
        <f t="shared" si="1"/>
        <v>0</v>
      </c>
      <c r="H9" s="108" t="s">
        <v>7</v>
      </c>
    </row>
    <row r="10" spans="1:8" s="3" customFormat="1" ht="39.950000000000003" customHeight="1">
      <c r="A10" s="106" t="s">
        <v>7</v>
      </c>
      <c r="B10" s="107" t="s">
        <v>7</v>
      </c>
      <c r="C10" s="107" t="s">
        <v>7</v>
      </c>
      <c r="D10" s="12" t="s">
        <v>48</v>
      </c>
      <c r="E10" s="13">
        <f t="shared" si="0"/>
        <v>0.32500000000000001</v>
      </c>
      <c r="F10" s="19">
        <v>0.5</v>
      </c>
      <c r="G10" s="14">
        <f t="shared" si="1"/>
        <v>0</v>
      </c>
      <c r="H10" s="108" t="s">
        <v>7</v>
      </c>
    </row>
    <row r="11" spans="1:8" s="3" customFormat="1" ht="39.950000000000003" customHeight="1">
      <c r="A11" s="106" t="s">
        <v>7</v>
      </c>
      <c r="B11" s="107" t="s">
        <v>7</v>
      </c>
      <c r="C11" s="107" t="s">
        <v>7</v>
      </c>
      <c r="D11" s="12" t="s">
        <v>64</v>
      </c>
      <c r="E11" s="13">
        <f t="shared" si="0"/>
        <v>6.5000000000000002E-2</v>
      </c>
      <c r="F11" s="19">
        <v>0.1</v>
      </c>
      <c r="G11" s="14">
        <f t="shared" si="1"/>
        <v>0</v>
      </c>
      <c r="H11" s="108" t="s">
        <v>7</v>
      </c>
    </row>
    <row r="12" spans="1:8" s="3" customFormat="1" ht="39.950000000000003" customHeight="1">
      <c r="A12" s="106" t="s">
        <v>7</v>
      </c>
      <c r="B12" s="107" t="s">
        <v>546</v>
      </c>
      <c r="C12" s="107" t="s">
        <v>411</v>
      </c>
      <c r="D12" s="12" t="s">
        <v>412</v>
      </c>
      <c r="E12" s="13">
        <f t="shared" si="0"/>
        <v>39</v>
      </c>
      <c r="F12" s="19">
        <v>60</v>
      </c>
      <c r="G12" s="14">
        <f t="shared" si="1"/>
        <v>0</v>
      </c>
      <c r="H12" s="108" t="s">
        <v>413</v>
      </c>
    </row>
    <row r="13" spans="1:8" s="3" customFormat="1" ht="39.950000000000003" customHeight="1">
      <c r="A13" s="106" t="s">
        <v>7</v>
      </c>
      <c r="B13" s="107" t="s">
        <v>7</v>
      </c>
      <c r="C13" s="107" t="s">
        <v>7</v>
      </c>
      <c r="D13" s="12" t="s">
        <v>69</v>
      </c>
      <c r="E13" s="13">
        <f t="shared" si="0"/>
        <v>6.5</v>
      </c>
      <c r="F13" s="19">
        <v>10</v>
      </c>
      <c r="G13" s="14">
        <f t="shared" si="1"/>
        <v>0</v>
      </c>
      <c r="H13" s="108" t="s">
        <v>7</v>
      </c>
    </row>
    <row r="14" spans="1:8" s="3" customFormat="1" ht="39.950000000000003" customHeight="1">
      <c r="A14" s="106" t="s">
        <v>7</v>
      </c>
      <c r="B14" s="107" t="s">
        <v>7</v>
      </c>
      <c r="C14" s="107" t="s">
        <v>7</v>
      </c>
      <c r="D14" s="12" t="s">
        <v>145</v>
      </c>
      <c r="E14" s="13">
        <f t="shared" si="0"/>
        <v>3.25</v>
      </c>
      <c r="F14" s="19">
        <v>5</v>
      </c>
      <c r="G14" s="14">
        <f t="shared" si="1"/>
        <v>0</v>
      </c>
      <c r="H14" s="108" t="s">
        <v>7</v>
      </c>
    </row>
    <row r="15" spans="1:8" s="3" customFormat="1" ht="39.950000000000003" customHeight="1">
      <c r="A15" s="106" t="s">
        <v>7</v>
      </c>
      <c r="B15" s="107" t="s">
        <v>7</v>
      </c>
      <c r="C15" s="107" t="s">
        <v>7</v>
      </c>
      <c r="D15" s="12" t="s">
        <v>28</v>
      </c>
      <c r="E15" s="13">
        <f t="shared" si="0"/>
        <v>3.25</v>
      </c>
      <c r="F15" s="19">
        <v>5</v>
      </c>
      <c r="G15" s="14">
        <f t="shared" si="1"/>
        <v>0</v>
      </c>
      <c r="H15" s="108" t="s">
        <v>7</v>
      </c>
    </row>
    <row r="16" spans="1:8" s="3" customFormat="1" ht="39.950000000000003" customHeight="1">
      <c r="A16" s="106" t="s">
        <v>7</v>
      </c>
      <c r="B16" s="107" t="s">
        <v>7</v>
      </c>
      <c r="C16" s="107" t="s">
        <v>7</v>
      </c>
      <c r="D16" s="12" t="s">
        <v>174</v>
      </c>
      <c r="E16" s="13">
        <f t="shared" si="0"/>
        <v>3.25</v>
      </c>
      <c r="F16" s="19">
        <v>5</v>
      </c>
      <c r="G16" s="14">
        <f t="shared" si="1"/>
        <v>0</v>
      </c>
      <c r="H16" s="108" t="s">
        <v>7</v>
      </c>
    </row>
    <row r="17" spans="1:8" s="3" customFormat="1" ht="39.950000000000003" customHeight="1">
      <c r="A17" s="106" t="s">
        <v>7</v>
      </c>
      <c r="B17" s="107" t="s">
        <v>7</v>
      </c>
      <c r="C17" s="107" t="s">
        <v>7</v>
      </c>
      <c r="D17" s="12" t="s">
        <v>37</v>
      </c>
      <c r="E17" s="13">
        <f t="shared" si="0"/>
        <v>3.25</v>
      </c>
      <c r="F17" s="19">
        <v>5</v>
      </c>
      <c r="G17" s="14">
        <f t="shared" si="1"/>
        <v>0</v>
      </c>
      <c r="H17" s="108" t="s">
        <v>7</v>
      </c>
    </row>
    <row r="18" spans="1:8" s="3" customFormat="1" ht="39.950000000000003" customHeight="1">
      <c r="A18" s="106" t="s">
        <v>7</v>
      </c>
      <c r="B18" s="107" t="s">
        <v>7</v>
      </c>
      <c r="C18" s="107" t="s">
        <v>7</v>
      </c>
      <c r="D18" s="12" t="s">
        <v>134</v>
      </c>
      <c r="E18" s="13">
        <f t="shared" si="0"/>
        <v>1.9500000000000002</v>
      </c>
      <c r="F18" s="19">
        <v>3</v>
      </c>
      <c r="G18" s="14">
        <f t="shared" si="1"/>
        <v>0</v>
      </c>
      <c r="H18" s="108" t="s">
        <v>7</v>
      </c>
    </row>
    <row r="19" spans="1:8" s="3" customFormat="1" ht="39.950000000000003" customHeight="1">
      <c r="A19" s="106" t="s">
        <v>7</v>
      </c>
      <c r="B19" s="107" t="s">
        <v>7</v>
      </c>
      <c r="C19" s="107" t="s">
        <v>7</v>
      </c>
      <c r="D19" s="12" t="s">
        <v>48</v>
      </c>
      <c r="E19" s="13">
        <f t="shared" si="0"/>
        <v>0.65</v>
      </c>
      <c r="F19" s="19">
        <v>1</v>
      </c>
      <c r="G19" s="14">
        <f t="shared" si="1"/>
        <v>0</v>
      </c>
      <c r="H19" s="108" t="s">
        <v>7</v>
      </c>
    </row>
    <row r="20" spans="1:8" s="3" customFormat="1" ht="39.950000000000003" customHeight="1">
      <c r="A20" s="106" t="s">
        <v>7</v>
      </c>
      <c r="B20" s="107" t="s">
        <v>7</v>
      </c>
      <c r="C20" s="107" t="s">
        <v>7</v>
      </c>
      <c r="D20" s="12" t="s">
        <v>92</v>
      </c>
      <c r="E20" s="13">
        <f t="shared" si="0"/>
        <v>0.65</v>
      </c>
      <c r="F20" s="19">
        <v>1</v>
      </c>
      <c r="G20" s="14">
        <f t="shared" si="1"/>
        <v>0</v>
      </c>
      <c r="H20" s="108" t="s">
        <v>7</v>
      </c>
    </row>
    <row r="21" spans="1:8" s="3" customFormat="1" ht="39.950000000000003" customHeight="1">
      <c r="A21" s="106" t="s">
        <v>7</v>
      </c>
      <c r="B21" s="107" t="s">
        <v>7</v>
      </c>
      <c r="C21" s="107" t="s">
        <v>7</v>
      </c>
      <c r="D21" s="12" t="s">
        <v>42</v>
      </c>
      <c r="E21" s="13">
        <f t="shared" si="0"/>
        <v>0.32500000000000001</v>
      </c>
      <c r="F21" s="19">
        <v>0.5</v>
      </c>
      <c r="G21" s="14">
        <f t="shared" si="1"/>
        <v>0</v>
      </c>
      <c r="H21" s="108" t="s">
        <v>7</v>
      </c>
    </row>
    <row r="22" spans="1:8" s="3" customFormat="1" ht="39.950000000000003" customHeight="1">
      <c r="A22" s="106"/>
      <c r="B22" s="107"/>
      <c r="C22" s="20" t="s">
        <v>418</v>
      </c>
      <c r="D22" s="12" t="s">
        <v>19</v>
      </c>
      <c r="E22" s="13">
        <f t="shared" si="0"/>
        <v>18.2</v>
      </c>
      <c r="F22" s="19">
        <v>28</v>
      </c>
      <c r="G22" s="14">
        <f t="shared" si="1"/>
        <v>0</v>
      </c>
      <c r="H22" s="21" t="s">
        <v>206</v>
      </c>
    </row>
    <row r="23" spans="1:8" s="3" customFormat="1" ht="39.950000000000003" customHeight="1">
      <c r="A23" s="106" t="s">
        <v>7</v>
      </c>
      <c r="B23" s="107" t="s">
        <v>7</v>
      </c>
      <c r="C23" s="107" t="s">
        <v>419</v>
      </c>
      <c r="D23" s="12" t="s">
        <v>90</v>
      </c>
      <c r="E23" s="13">
        <f t="shared" si="0"/>
        <v>32.5</v>
      </c>
      <c r="F23" s="19">
        <v>50</v>
      </c>
      <c r="G23" s="14">
        <f t="shared" si="1"/>
        <v>0</v>
      </c>
      <c r="H23" s="108" t="s">
        <v>414</v>
      </c>
    </row>
    <row r="24" spans="1:8" s="3" customFormat="1" ht="39.950000000000003" customHeight="1">
      <c r="A24" s="106" t="s">
        <v>7</v>
      </c>
      <c r="B24" s="107" t="s">
        <v>7</v>
      </c>
      <c r="C24" s="107" t="s">
        <v>7</v>
      </c>
      <c r="D24" s="12" t="s">
        <v>134</v>
      </c>
      <c r="E24" s="13">
        <f t="shared" si="0"/>
        <v>1.3</v>
      </c>
      <c r="F24" s="19">
        <v>2</v>
      </c>
      <c r="G24" s="14">
        <f t="shared" si="1"/>
        <v>0</v>
      </c>
      <c r="H24" s="108" t="s">
        <v>7</v>
      </c>
    </row>
    <row r="25" spans="1:8" s="3" customFormat="1" ht="39.950000000000003" customHeight="1">
      <c r="A25" s="106" t="s">
        <v>7</v>
      </c>
      <c r="B25" s="107" t="s">
        <v>7</v>
      </c>
      <c r="C25" s="107" t="s">
        <v>7</v>
      </c>
      <c r="D25" s="12" t="s">
        <v>28</v>
      </c>
      <c r="E25" s="13">
        <f t="shared" si="0"/>
        <v>1.3</v>
      </c>
      <c r="F25" s="19">
        <v>2</v>
      </c>
      <c r="G25" s="14">
        <f t="shared" si="1"/>
        <v>0</v>
      </c>
      <c r="H25" s="108" t="s">
        <v>7</v>
      </c>
    </row>
    <row r="26" spans="1:8" s="3" customFormat="1" ht="39.950000000000003" customHeight="1">
      <c r="A26" s="106" t="s">
        <v>7</v>
      </c>
      <c r="B26" s="107" t="s">
        <v>7</v>
      </c>
      <c r="C26" s="107" t="s">
        <v>7</v>
      </c>
      <c r="D26" s="12" t="s">
        <v>32</v>
      </c>
      <c r="E26" s="13">
        <f t="shared" si="0"/>
        <v>1.3</v>
      </c>
      <c r="F26" s="19">
        <v>2</v>
      </c>
      <c r="G26" s="14">
        <f t="shared" si="1"/>
        <v>0</v>
      </c>
      <c r="H26" s="108" t="s">
        <v>7</v>
      </c>
    </row>
    <row r="27" spans="1:8" s="3" customFormat="1" ht="39.950000000000003" customHeight="1">
      <c r="A27" s="106" t="s">
        <v>7</v>
      </c>
      <c r="B27" s="107" t="s">
        <v>7</v>
      </c>
      <c r="C27" s="107" t="s">
        <v>7</v>
      </c>
      <c r="D27" s="12" t="s">
        <v>92</v>
      </c>
      <c r="E27" s="13">
        <f t="shared" si="0"/>
        <v>1.3</v>
      </c>
      <c r="F27" s="19">
        <v>2</v>
      </c>
      <c r="G27" s="14">
        <f t="shared" si="1"/>
        <v>0</v>
      </c>
      <c r="H27" s="108" t="s">
        <v>7</v>
      </c>
    </row>
    <row r="28" spans="1:8" s="3" customFormat="1" ht="39.950000000000003" customHeight="1">
      <c r="A28" s="106" t="s">
        <v>7</v>
      </c>
      <c r="B28" s="107" t="s">
        <v>7</v>
      </c>
      <c r="C28" s="107" t="s">
        <v>7</v>
      </c>
      <c r="D28" s="12" t="s">
        <v>30</v>
      </c>
      <c r="E28" s="13">
        <f t="shared" si="0"/>
        <v>0.65</v>
      </c>
      <c r="F28" s="19">
        <v>1</v>
      </c>
      <c r="G28" s="14">
        <f t="shared" si="1"/>
        <v>0</v>
      </c>
      <c r="H28" s="108" t="s">
        <v>7</v>
      </c>
    </row>
    <row r="29" spans="1:8" s="3" customFormat="1" ht="39.950000000000003" customHeight="1">
      <c r="A29" s="106" t="s">
        <v>7</v>
      </c>
      <c r="B29" s="107" t="s">
        <v>7</v>
      </c>
      <c r="C29" s="107" t="s">
        <v>7</v>
      </c>
      <c r="D29" s="12" t="s">
        <v>42</v>
      </c>
      <c r="E29" s="13">
        <f t="shared" si="0"/>
        <v>0.13</v>
      </c>
      <c r="F29" s="19">
        <v>0.2</v>
      </c>
      <c r="G29" s="14">
        <f t="shared" si="1"/>
        <v>0</v>
      </c>
      <c r="H29" s="108" t="s">
        <v>7</v>
      </c>
    </row>
    <row r="30" spans="1:8" s="3" customFormat="1" ht="39.950000000000003" customHeight="1">
      <c r="A30" s="106" t="s">
        <v>7</v>
      </c>
      <c r="B30" s="107" t="s">
        <v>7</v>
      </c>
      <c r="C30" s="20" t="s">
        <v>50</v>
      </c>
      <c r="D30" s="12" t="s">
        <v>51</v>
      </c>
      <c r="E30" s="13">
        <f t="shared" si="0"/>
        <v>13</v>
      </c>
      <c r="F30" s="19">
        <v>20</v>
      </c>
      <c r="G30" s="14">
        <f t="shared" si="1"/>
        <v>0</v>
      </c>
      <c r="H30" s="21" t="s">
        <v>52</v>
      </c>
    </row>
    <row r="31" spans="1:8" s="3" customFormat="1" ht="39.950000000000003" customHeight="1">
      <c r="A31" s="106" t="s">
        <v>7</v>
      </c>
      <c r="B31" s="107" t="s">
        <v>53</v>
      </c>
      <c r="C31" s="107" t="s">
        <v>420</v>
      </c>
      <c r="D31" s="12" t="s">
        <v>415</v>
      </c>
      <c r="E31" s="13">
        <f t="shared" si="0"/>
        <v>55.25</v>
      </c>
      <c r="F31" s="19">
        <v>85</v>
      </c>
      <c r="G31" s="14">
        <f t="shared" si="1"/>
        <v>0</v>
      </c>
      <c r="H31" s="108" t="s">
        <v>416</v>
      </c>
    </row>
    <row r="32" spans="1:8" s="3" customFormat="1" ht="39.950000000000003" customHeight="1">
      <c r="A32" s="106" t="s">
        <v>7</v>
      </c>
      <c r="B32" s="107" t="s">
        <v>7</v>
      </c>
      <c r="C32" s="107" t="s">
        <v>7</v>
      </c>
      <c r="D32" s="12" t="s">
        <v>417</v>
      </c>
      <c r="E32" s="13">
        <f t="shared" si="0"/>
        <v>13</v>
      </c>
      <c r="F32" s="19">
        <v>20</v>
      </c>
      <c r="G32" s="14">
        <f t="shared" si="1"/>
        <v>0</v>
      </c>
      <c r="H32" s="108" t="s">
        <v>7</v>
      </c>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sheetData>
  <sheetProtection sheet="1" objects="1" scenarios="1" formatRows="0" insertRows="0" deleteRows="0"/>
  <mergeCells count="26">
    <mergeCell ref="G6:G7"/>
    <mergeCell ref="B31:B32"/>
    <mergeCell ref="C31:C32"/>
    <mergeCell ref="A1:H1"/>
    <mergeCell ref="A2:C2"/>
    <mergeCell ref="D2:G2"/>
    <mergeCell ref="H2:H4"/>
    <mergeCell ref="A3:B3"/>
    <mergeCell ref="D3:G4"/>
    <mergeCell ref="A4:B4"/>
    <mergeCell ref="H31:H32"/>
    <mergeCell ref="C12:C21"/>
    <mergeCell ref="H12:H21"/>
    <mergeCell ref="H6:H7"/>
    <mergeCell ref="A8:A32"/>
    <mergeCell ref="B8:B11"/>
    <mergeCell ref="C8:C11"/>
    <mergeCell ref="H8:H11"/>
    <mergeCell ref="B12:B30"/>
    <mergeCell ref="C23:C29"/>
    <mergeCell ref="H23:H29"/>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24</vt:i4>
      </vt:variant>
      <vt:variant>
        <vt:lpstr>이름 지정된 범위</vt:lpstr>
      </vt:variant>
      <vt:variant>
        <vt:i4>24</vt:i4>
      </vt:variant>
    </vt:vector>
  </HeadingPairs>
  <TitlesOfParts>
    <vt:vector size="48" baseType="lpstr">
      <vt:lpstr>보존식라벨</vt:lpstr>
      <vt:lpstr>2일</vt:lpstr>
      <vt:lpstr>4일</vt:lpstr>
      <vt:lpstr>6일</vt:lpstr>
      <vt:lpstr>7일</vt:lpstr>
      <vt:lpstr>8일</vt:lpstr>
      <vt:lpstr>9일</vt:lpstr>
      <vt:lpstr>11일</vt:lpstr>
      <vt:lpstr>12일</vt:lpstr>
      <vt:lpstr>13일</vt:lpstr>
      <vt:lpstr>14일</vt:lpstr>
      <vt:lpstr>15일</vt:lpstr>
      <vt:lpstr>16일</vt:lpstr>
      <vt:lpstr>18일</vt:lpstr>
      <vt:lpstr>19일</vt:lpstr>
      <vt:lpstr>20일</vt:lpstr>
      <vt:lpstr>21일</vt:lpstr>
      <vt:lpstr>22일</vt:lpstr>
      <vt:lpstr>23일</vt:lpstr>
      <vt:lpstr>26일</vt:lpstr>
      <vt:lpstr>27일</vt:lpstr>
      <vt:lpstr>28일</vt:lpstr>
      <vt:lpstr>29일</vt:lpstr>
      <vt:lpstr>30일</vt:lpstr>
      <vt:lpstr>'11일'!Print_Area</vt:lpstr>
      <vt:lpstr>'12일'!Print_Area</vt:lpstr>
      <vt:lpstr>'13일'!Print_Area</vt:lpstr>
      <vt:lpstr>'14일'!Print_Area</vt:lpstr>
      <vt:lpstr>'15일'!Print_Area</vt:lpstr>
      <vt:lpstr>'16일'!Print_Area</vt:lpstr>
      <vt:lpstr>'18일'!Print_Area</vt:lpstr>
      <vt:lpstr>'19일'!Print_Area</vt:lpstr>
      <vt:lpstr>'20일'!Print_Area</vt:lpstr>
      <vt:lpstr>'21일'!Print_Area</vt:lpstr>
      <vt:lpstr>'22일'!Print_Area</vt:lpstr>
      <vt:lpstr>'23일'!Print_Area</vt:lpstr>
      <vt:lpstr>'26일'!Print_Area</vt:lpstr>
      <vt:lpstr>'27일'!Print_Area</vt:lpstr>
      <vt:lpstr>'28일'!Print_Area</vt:lpstr>
      <vt:lpstr>'29일'!Print_Area</vt:lpstr>
      <vt:lpstr>'2일'!Print_Area</vt:lpstr>
      <vt:lpstr>'30일'!Print_Area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2026-04-06T06:14:32Z</cp:lastPrinted>
  <dcterms:created xsi:type="dcterms:W3CDTF">2022-01-25T09:08:13Z</dcterms:created>
  <dcterms:modified xsi:type="dcterms:W3CDTF">2026-04-07T06:05:08Z</dcterms:modified>
</cp:coreProperties>
</file>